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showInkAnnotation="0" codeName="BuÇalışmaKitabı" defaultThemeVersion="124226"/>
  <bookViews>
    <workbookView xWindow="0" yWindow="0" windowWidth="12480" windowHeight="7290"/>
  </bookViews>
  <sheets>
    <sheet name="sd" sheetId="3" r:id="rId1"/>
    <sheet name="HDPO" sheetId="18" r:id="rId2"/>
    <sheet name="trhg" sheetId="1" r:id="rId3"/>
    <sheet name="topk" sheetId="11" r:id="rId4"/>
    <sheet name="hb" sheetId="4" r:id="rId5"/>
    <sheet name="tr" sheetId="5" r:id="rId6"/>
    <sheet name="mtm" sheetId="6" r:id="rId7"/>
    <sheet name="mz" sheetId="7" r:id="rId8"/>
    <sheet name="oyfe" sheetId="8" r:id="rId9"/>
    <sheet name="gs" sheetId="9" r:id="rId10"/>
    <sheet name="se" sheetId="10" r:id="rId11"/>
    <sheet name="ana" sheetId="2" r:id="rId12"/>
    <sheet name="OKU" sheetId="13" r:id="rId13"/>
  </sheets>
  <calcPr calcId="124519"/>
</workbook>
</file>

<file path=xl/calcChain.xml><?xml version="1.0" encoding="utf-8"?>
<calcChain xmlns="http://schemas.openxmlformats.org/spreadsheetml/2006/main">
  <c r="O11" i="3"/>
  <c r="B46" i="6" l="1"/>
  <c r="B47"/>
  <c r="O31" i="3" l="1"/>
  <c r="L31"/>
  <c r="I31"/>
  <c r="F31"/>
  <c r="O23"/>
  <c r="L23"/>
  <c r="I19"/>
  <c r="O19"/>
  <c r="L19"/>
  <c r="L11"/>
  <c r="I15"/>
  <c r="C15"/>
  <c r="L15"/>
  <c r="O15"/>
  <c r="C23" l="1"/>
  <c r="C31" l="1"/>
  <c r="I23"/>
  <c r="F23"/>
  <c r="C19"/>
  <c r="F11"/>
  <c r="C11" l="1"/>
  <c r="C27"/>
  <c r="I11"/>
  <c r="F15" l="1"/>
  <c r="O27" l="1"/>
  <c r="F19" l="1"/>
  <c r="B46" i="4" l="1"/>
  <c r="B47"/>
  <c r="L27" i="3" l="1"/>
  <c r="M34" l="1"/>
  <c r="J6"/>
  <c r="D6"/>
  <c r="I27"/>
  <c r="F27"/>
  <c r="B46" i="10"/>
  <c r="B47"/>
  <c r="B48"/>
  <c r="B46" i="9"/>
  <c r="B47"/>
  <c r="B48"/>
  <c r="B46" i="8"/>
  <c r="B47"/>
  <c r="B48"/>
  <c r="B46" i="7"/>
  <c r="B47"/>
  <c r="B48"/>
  <c r="B48" i="6"/>
  <c r="B46" i="5"/>
  <c r="B47"/>
  <c r="B48"/>
  <c r="B48" i="4"/>
  <c r="C7" i="3"/>
  <c r="D11" i="1"/>
  <c r="E11" s="1"/>
  <c r="F11" s="1"/>
  <c r="G11" s="1"/>
  <c r="H11" s="1"/>
  <c r="D46"/>
  <c r="E46" s="1"/>
  <c r="F46" s="1"/>
  <c r="G46" s="1"/>
  <c r="H46" s="1"/>
  <c r="D45"/>
  <c r="E45" s="1"/>
  <c r="F45" s="1"/>
  <c r="G45" s="1"/>
  <c r="H45" s="1"/>
  <c r="D44"/>
  <c r="E44" s="1"/>
  <c r="F44" s="1"/>
  <c r="G44" s="1"/>
  <c r="H44" s="1"/>
  <c r="D43"/>
  <c r="E43" s="1"/>
  <c r="F43" s="1"/>
  <c r="G43" s="1"/>
  <c r="H43" s="1"/>
  <c r="D42"/>
  <c r="E42" s="1"/>
  <c r="F42" s="1"/>
  <c r="G42" s="1"/>
  <c r="H42" s="1"/>
  <c r="D41"/>
  <c r="E41" s="1"/>
  <c r="F41" s="1"/>
  <c r="G41" s="1"/>
  <c r="H41" s="1"/>
  <c r="D40"/>
  <c r="E40" s="1"/>
  <c r="F40" s="1"/>
  <c r="G40" s="1"/>
  <c r="H40" s="1"/>
  <c r="D39"/>
  <c r="E39" s="1"/>
  <c r="F39" s="1"/>
  <c r="G39" s="1"/>
  <c r="H39" s="1"/>
  <c r="D38"/>
  <c r="E38" s="1"/>
  <c r="F38" s="1"/>
  <c r="G38" s="1"/>
  <c r="H38" s="1"/>
  <c r="D37"/>
  <c r="E37" s="1"/>
  <c r="F37" s="1"/>
  <c r="G37" s="1"/>
  <c r="H37" s="1"/>
  <c r="D36"/>
  <c r="E36" s="1"/>
  <c r="F36" s="1"/>
  <c r="G36" s="1"/>
  <c r="H36" s="1"/>
  <c r="D35"/>
  <c r="E35" s="1"/>
  <c r="F35" s="1"/>
  <c r="G35" s="1"/>
  <c r="H35" s="1"/>
  <c r="D34"/>
  <c r="E34" s="1"/>
  <c r="F34" s="1"/>
  <c r="G34" s="1"/>
  <c r="H34" s="1"/>
  <c r="D33"/>
  <c r="E33" s="1"/>
  <c r="F33" s="1"/>
  <c r="G33" s="1"/>
  <c r="H33" s="1"/>
  <c r="D32"/>
  <c r="E32" s="1"/>
  <c r="F32" s="1"/>
  <c r="G32" s="1"/>
  <c r="H32" s="1"/>
  <c r="D31"/>
  <c r="E31" s="1"/>
  <c r="F31" s="1"/>
  <c r="G31" s="1"/>
  <c r="H31" s="1"/>
  <c r="D30"/>
  <c r="E30" s="1"/>
  <c r="F30" s="1"/>
  <c r="G30" s="1"/>
  <c r="H30" s="1"/>
  <c r="D29"/>
  <c r="E29" s="1"/>
  <c r="F29" s="1"/>
  <c r="G29" s="1"/>
  <c r="H29" s="1"/>
  <c r="D28"/>
  <c r="E28" s="1"/>
  <c r="F28" s="1"/>
  <c r="G28" s="1"/>
  <c r="H28" s="1"/>
  <c r="D27"/>
  <c r="E27" s="1"/>
  <c r="F27" s="1"/>
  <c r="G27" s="1"/>
  <c r="H27" s="1"/>
  <c r="D26"/>
  <c r="E26" s="1"/>
  <c r="F26" s="1"/>
  <c r="G26" s="1"/>
  <c r="H26" s="1"/>
  <c r="D25"/>
  <c r="E25" s="1"/>
  <c r="F25" s="1"/>
  <c r="G25" s="1"/>
  <c r="H25" s="1"/>
  <c r="D24"/>
  <c r="E24" s="1"/>
  <c r="F24" s="1"/>
  <c r="G24" s="1"/>
  <c r="H24" s="1"/>
  <c r="D23"/>
  <c r="E23" s="1"/>
  <c r="F23" s="1"/>
  <c r="G23" s="1"/>
  <c r="H23" s="1"/>
  <c r="D22"/>
  <c r="E22" s="1"/>
  <c r="F22" s="1"/>
  <c r="G22" s="1"/>
  <c r="H22" s="1"/>
  <c r="D21"/>
  <c r="E21" s="1"/>
  <c r="F21" s="1"/>
  <c r="G21" s="1"/>
  <c r="H21" s="1"/>
  <c r="D20"/>
  <c r="E20" s="1"/>
  <c r="F20" s="1"/>
  <c r="G20" s="1"/>
  <c r="H20" s="1"/>
  <c r="D19"/>
  <c r="E19" s="1"/>
  <c r="F19" s="1"/>
  <c r="G19" s="1"/>
  <c r="H19" s="1"/>
  <c r="D18"/>
  <c r="E18" s="1"/>
  <c r="F18" s="1"/>
  <c r="G18" s="1"/>
  <c r="H18" s="1"/>
  <c r="D17"/>
  <c r="E17" s="1"/>
  <c r="F17" s="1"/>
  <c r="G17" s="1"/>
  <c r="H17" s="1"/>
  <c r="D16"/>
  <c r="E16" s="1"/>
  <c r="F16" s="1"/>
  <c r="G16" s="1"/>
  <c r="H16" s="1"/>
  <c r="D15"/>
  <c r="E15" s="1"/>
  <c r="F15" s="1"/>
  <c r="G15" s="1"/>
  <c r="H15" s="1"/>
  <c r="D14"/>
  <c r="E14" s="1"/>
  <c r="F14" s="1"/>
  <c r="G14" s="1"/>
  <c r="H14" s="1"/>
  <c r="D13"/>
  <c r="E13" s="1"/>
  <c r="F13" s="1"/>
  <c r="G13" s="1"/>
  <c r="H13" s="1"/>
  <c r="D12"/>
  <c r="E12" s="1"/>
  <c r="F12" s="1"/>
  <c r="G12" s="1"/>
  <c r="H12" s="1"/>
  <c r="D10"/>
  <c r="E10" s="1"/>
  <c r="F10" s="1"/>
  <c r="G10" s="1"/>
  <c r="H10" s="1"/>
  <c r="B29" i="4" l="1"/>
  <c r="B30"/>
  <c r="B38"/>
  <c r="A32" i="11"/>
  <c r="F32" s="1"/>
  <c r="W32" s="1"/>
  <c r="Z32" s="1"/>
  <c r="AC32" s="1"/>
  <c r="AF32" s="1"/>
  <c r="A33"/>
  <c r="F33" s="1"/>
  <c r="W33" s="1"/>
  <c r="Z33" s="1"/>
  <c r="AC33" s="1"/>
  <c r="AF33" s="1"/>
  <c r="A41"/>
  <c r="F41" s="1"/>
  <c r="A40"/>
  <c r="F40" s="1"/>
  <c r="W40" s="1"/>
  <c r="Z40" s="1"/>
  <c r="AC40" s="1"/>
  <c r="AF40" s="1"/>
  <c r="A34"/>
  <c r="F34" s="1"/>
  <c r="A42"/>
  <c r="F42" s="1"/>
  <c r="K42" s="1"/>
  <c r="A35"/>
  <c r="F35" s="1"/>
  <c r="K35" s="1"/>
  <c r="A43"/>
  <c r="F43" s="1"/>
  <c r="W43" s="1"/>
  <c r="Z43" s="1"/>
  <c r="AC43" s="1"/>
  <c r="AF43" s="1"/>
  <c r="A28"/>
  <c r="F28" s="1"/>
  <c r="W28" s="1"/>
  <c r="Z28" s="1"/>
  <c r="AC28" s="1"/>
  <c r="AF28" s="1"/>
  <c r="A36"/>
  <c r="F36" s="1"/>
  <c r="W36" s="1"/>
  <c r="Z36" s="1"/>
  <c r="AC36" s="1"/>
  <c r="AF36" s="1"/>
  <c r="A44"/>
  <c r="F44" s="1"/>
  <c r="B28" i="10"/>
  <c r="B36"/>
  <c r="B44"/>
  <c r="B37" i="4"/>
  <c r="B45"/>
  <c r="B14"/>
  <c r="B22"/>
  <c r="A16" i="11"/>
  <c r="F16" s="1"/>
  <c r="A24"/>
  <c r="F24" s="1"/>
  <c r="K24" s="1"/>
  <c r="A25"/>
  <c r="F25" s="1"/>
  <c r="K25" s="1"/>
  <c r="A26"/>
  <c r="F26" s="1"/>
  <c r="W26" s="1"/>
  <c r="Z26" s="1"/>
  <c r="AC26" s="1"/>
  <c r="AF26" s="1"/>
  <c r="A18"/>
  <c r="F18" s="1"/>
  <c r="W18" s="1"/>
  <c r="Z18" s="1"/>
  <c r="AC18" s="1"/>
  <c r="AF18" s="1"/>
  <c r="A27"/>
  <c r="F27" s="1"/>
  <c r="W27" s="1"/>
  <c r="Z27" s="1"/>
  <c r="AC27" s="1"/>
  <c r="AF27" s="1"/>
  <c r="A19"/>
  <c r="F19" s="1"/>
  <c r="K19" s="1"/>
  <c r="A20"/>
  <c r="F20" s="1"/>
  <c r="K20" s="1"/>
  <c r="A17"/>
  <c r="F17" s="1"/>
  <c r="B20" i="10"/>
  <c r="B13" i="4"/>
  <c r="B21"/>
  <c r="A12" i="11"/>
  <c r="F12" s="1"/>
  <c r="W12" s="1"/>
  <c r="Z12" s="1"/>
  <c r="AC12" s="1"/>
  <c r="AF12" s="1"/>
  <c r="B12" i="10"/>
  <c r="A11" i="11"/>
  <c r="F11" s="1"/>
  <c r="K11" s="1"/>
  <c r="B9" i="10"/>
  <c r="A10" i="11"/>
  <c r="F10" s="1"/>
  <c r="K10" s="1"/>
  <c r="L7" i="3"/>
  <c r="B44" i="4"/>
  <c r="B36"/>
  <c r="B28"/>
  <c r="B20"/>
  <c r="B12"/>
  <c r="B43" i="5"/>
  <c r="B35"/>
  <c r="B27"/>
  <c r="B19"/>
  <c r="B11"/>
  <c r="B43" i="6"/>
  <c r="B35"/>
  <c r="B27"/>
  <c r="B19"/>
  <c r="B11"/>
  <c r="B43" i="7"/>
  <c r="B35"/>
  <c r="B27"/>
  <c r="B19"/>
  <c r="B11"/>
  <c r="B43" i="8"/>
  <c r="B35"/>
  <c r="B27"/>
  <c r="B19"/>
  <c r="B11"/>
  <c r="B43" i="9"/>
  <c r="B35"/>
  <c r="B27"/>
  <c r="B19"/>
  <c r="B11"/>
  <c r="B43" i="10"/>
  <c r="B35"/>
  <c r="B27"/>
  <c r="B19"/>
  <c r="B11"/>
  <c r="A39" i="11"/>
  <c r="F39" s="1"/>
  <c r="K39" s="1"/>
  <c r="A31"/>
  <c r="F31" s="1"/>
  <c r="K31" s="1"/>
  <c r="A23"/>
  <c r="F23" s="1"/>
  <c r="K23" s="1"/>
  <c r="A15"/>
  <c r="F15" s="1"/>
  <c r="O7" i="3"/>
  <c r="B43" i="4"/>
  <c r="B35"/>
  <c r="B27"/>
  <c r="B19"/>
  <c r="B11"/>
  <c r="B42" i="5"/>
  <c r="B34"/>
  <c r="B26"/>
  <c r="B18"/>
  <c r="B10"/>
  <c r="B42" i="6"/>
  <c r="B34"/>
  <c r="B26"/>
  <c r="B18"/>
  <c r="B10"/>
  <c r="B42" i="7"/>
  <c r="B34"/>
  <c r="B26"/>
  <c r="B18"/>
  <c r="B10"/>
  <c r="B42" i="8"/>
  <c r="B34"/>
  <c r="B26"/>
  <c r="B18"/>
  <c r="B10"/>
  <c r="B42" i="9"/>
  <c r="B34"/>
  <c r="B26"/>
  <c r="B18"/>
  <c r="B10"/>
  <c r="B42" i="10"/>
  <c r="B34"/>
  <c r="B26"/>
  <c r="B18"/>
  <c r="B10"/>
  <c r="A46" i="11"/>
  <c r="F46" s="1"/>
  <c r="K46" s="1"/>
  <c r="A38"/>
  <c r="F38" s="1"/>
  <c r="K38" s="1"/>
  <c r="A30"/>
  <c r="F30" s="1"/>
  <c r="W30" s="1"/>
  <c r="Z30" s="1"/>
  <c r="AC30" s="1"/>
  <c r="AF30" s="1"/>
  <c r="A22"/>
  <c r="F22" s="1"/>
  <c r="A14"/>
  <c r="F14" s="1"/>
  <c r="K14" s="1"/>
  <c r="B9" i="4"/>
  <c r="B42"/>
  <c r="B34"/>
  <c r="B26"/>
  <c r="B18"/>
  <c r="B9" i="5"/>
  <c r="B41"/>
  <c r="B33"/>
  <c r="B25"/>
  <c r="B17"/>
  <c r="B9" i="6"/>
  <c r="B41"/>
  <c r="B33"/>
  <c r="B25"/>
  <c r="B17"/>
  <c r="B9" i="7"/>
  <c r="B41"/>
  <c r="B33"/>
  <c r="B25"/>
  <c r="B17"/>
  <c r="B9" i="8"/>
  <c r="B41"/>
  <c r="B33"/>
  <c r="B25"/>
  <c r="B17"/>
  <c r="B9" i="9"/>
  <c r="B41"/>
  <c r="B33"/>
  <c r="B25"/>
  <c r="B17"/>
  <c r="B41" i="10"/>
  <c r="B33"/>
  <c r="B25"/>
  <c r="B17"/>
  <c r="A45" i="11"/>
  <c r="F45" s="1"/>
  <c r="K45" s="1"/>
  <c r="A37"/>
  <c r="F37" s="1"/>
  <c r="K37" s="1"/>
  <c r="A29"/>
  <c r="F29" s="1"/>
  <c r="K29" s="1"/>
  <c r="A21"/>
  <c r="F21" s="1"/>
  <c r="K21" s="1"/>
  <c r="A13"/>
  <c r="F13" s="1"/>
  <c r="K13" s="1"/>
  <c r="B10" i="4"/>
  <c r="B41"/>
  <c r="B33"/>
  <c r="B25"/>
  <c r="B17"/>
  <c r="B40" i="5"/>
  <c r="B32"/>
  <c r="B24"/>
  <c r="B16"/>
  <c r="B40" i="6"/>
  <c r="B32"/>
  <c r="B24"/>
  <c r="B16"/>
  <c r="B40" i="7"/>
  <c r="B32"/>
  <c r="B24"/>
  <c r="B16"/>
  <c r="B40" i="8"/>
  <c r="B32"/>
  <c r="B24"/>
  <c r="B16"/>
  <c r="B40" i="9"/>
  <c r="B32"/>
  <c r="B24"/>
  <c r="B16"/>
  <c r="B40" i="10"/>
  <c r="B32"/>
  <c r="B24"/>
  <c r="B16"/>
  <c r="B40" i="4"/>
  <c r="B32"/>
  <c r="B24"/>
  <c r="B16"/>
  <c r="B39" i="5"/>
  <c r="B31"/>
  <c r="B23"/>
  <c r="B15"/>
  <c r="B39" i="6"/>
  <c r="B31"/>
  <c r="B23"/>
  <c r="B15"/>
  <c r="B39" i="7"/>
  <c r="B31"/>
  <c r="B23"/>
  <c r="B15"/>
  <c r="B39" i="8"/>
  <c r="B31"/>
  <c r="B23"/>
  <c r="B15"/>
  <c r="B39" i="9"/>
  <c r="B31"/>
  <c r="B23"/>
  <c r="B15"/>
  <c r="B39" i="10"/>
  <c r="B31"/>
  <c r="B23"/>
  <c r="B15"/>
  <c r="B39" i="4"/>
  <c r="B31"/>
  <c r="B23"/>
  <c r="B15"/>
  <c r="B38" i="5"/>
  <c r="B30"/>
  <c r="B22"/>
  <c r="B14"/>
  <c r="B38" i="6"/>
  <c r="B30"/>
  <c r="B22"/>
  <c r="B14"/>
  <c r="B38" i="7"/>
  <c r="B30"/>
  <c r="B22"/>
  <c r="B14"/>
  <c r="B38" i="8"/>
  <c r="B30"/>
  <c r="B22"/>
  <c r="B14"/>
  <c r="B38" i="9"/>
  <c r="B30"/>
  <c r="B22"/>
  <c r="B14"/>
  <c r="B38" i="10"/>
  <c r="B30"/>
  <c r="B22"/>
  <c r="B14"/>
  <c r="F7" i="3"/>
  <c r="B45" i="5"/>
  <c r="B37"/>
  <c r="B29"/>
  <c r="B21"/>
  <c r="B13"/>
  <c r="B45" i="6"/>
  <c r="B37"/>
  <c r="B29"/>
  <c r="B21"/>
  <c r="B13"/>
  <c r="B45" i="7"/>
  <c r="B37"/>
  <c r="B29"/>
  <c r="B21"/>
  <c r="B13"/>
  <c r="B37" i="8"/>
  <c r="B29"/>
  <c r="B21"/>
  <c r="B13"/>
  <c r="B45" i="9"/>
  <c r="B37"/>
  <c r="B29"/>
  <c r="B21"/>
  <c r="B13"/>
  <c r="B45" i="10"/>
  <c r="B37"/>
  <c r="B29"/>
  <c r="B21"/>
  <c r="B13"/>
  <c r="I7" i="3"/>
  <c r="B44" i="5"/>
  <c r="B36"/>
  <c r="B28"/>
  <c r="B20"/>
  <c r="B12"/>
  <c r="B44" i="6"/>
  <c r="B36"/>
  <c r="B28"/>
  <c r="B20"/>
  <c r="B12"/>
  <c r="B44" i="7"/>
  <c r="B36"/>
  <c r="B28"/>
  <c r="B20"/>
  <c r="B12"/>
  <c r="B44" i="8"/>
  <c r="B36"/>
  <c r="B28"/>
  <c r="B20"/>
  <c r="B12"/>
  <c r="B44" i="9"/>
  <c r="B36"/>
  <c r="B28"/>
  <c r="B20"/>
  <c r="B12"/>
  <c r="W44" i="11"/>
  <c r="Z44" s="1"/>
  <c r="AC44" s="1"/>
  <c r="AF44" s="1"/>
  <c r="K44"/>
  <c r="K36"/>
  <c r="W34"/>
  <c r="Z34" s="1"/>
  <c r="AC34" s="1"/>
  <c r="AF34" s="1"/>
  <c r="K34"/>
  <c r="W22"/>
  <c r="Z22" s="1"/>
  <c r="AC22" s="1"/>
  <c r="AF22" s="1"/>
  <c r="K22"/>
  <c r="W16"/>
  <c r="Z16" s="1"/>
  <c r="AC16" s="1"/>
  <c r="AF16" s="1"/>
  <c r="K16"/>
  <c r="K43"/>
  <c r="K41"/>
  <c r="W41"/>
  <c r="Z41" s="1"/>
  <c r="AC41" s="1"/>
  <c r="AF41" s="1"/>
  <c r="K27"/>
  <c r="K17"/>
  <c r="W17"/>
  <c r="Z17" s="1"/>
  <c r="AC17" s="1"/>
  <c r="AF17" s="1"/>
  <c r="K15"/>
  <c r="W15"/>
  <c r="Z15" s="1"/>
  <c r="AC15" s="1"/>
  <c r="AF15" s="1"/>
  <c r="W42" l="1"/>
  <c r="Z42" s="1"/>
  <c r="AC42" s="1"/>
  <c r="AF42" s="1"/>
  <c r="K33"/>
  <c r="W20"/>
  <c r="Z20" s="1"/>
  <c r="AC20" s="1"/>
  <c r="AF20" s="1"/>
  <c r="K26"/>
  <c r="W35"/>
  <c r="Z35" s="1"/>
  <c r="AC35" s="1"/>
  <c r="AF35" s="1"/>
  <c r="W19"/>
  <c r="Z19" s="1"/>
  <c r="AC19" s="1"/>
  <c r="AF19" s="1"/>
  <c r="K40"/>
  <c r="W11"/>
  <c r="Z11" s="1"/>
  <c r="AC11" s="1"/>
  <c r="AF11" s="1"/>
  <c r="K12"/>
  <c r="W46"/>
  <c r="Z46" s="1"/>
  <c r="AC46" s="1"/>
  <c r="AF46" s="1"/>
  <c r="K28"/>
  <c r="K32"/>
  <c r="W24"/>
  <c r="Z24" s="1"/>
  <c r="AC24" s="1"/>
  <c r="AF24" s="1"/>
  <c r="K18"/>
  <c r="W25"/>
  <c r="Z25" s="1"/>
  <c r="AC25" s="1"/>
  <c r="AF25" s="1"/>
  <c r="W13"/>
  <c r="Z13" s="1"/>
  <c r="AC13" s="1"/>
  <c r="AF13" s="1"/>
  <c r="W37"/>
  <c r="Z37" s="1"/>
  <c r="AC37" s="1"/>
  <c r="AF37" s="1"/>
  <c r="W39"/>
  <c r="Z39" s="1"/>
  <c r="AC39" s="1"/>
  <c r="AF39" s="1"/>
  <c r="W31"/>
  <c r="Z31" s="1"/>
  <c r="AC31" s="1"/>
  <c r="AF31" s="1"/>
  <c r="W14"/>
  <c r="Z14" s="1"/>
  <c r="AC14" s="1"/>
  <c r="AF14" s="1"/>
  <c r="W21"/>
  <c r="Z21" s="1"/>
  <c r="AC21" s="1"/>
  <c r="AF21" s="1"/>
  <c r="W29"/>
  <c r="Z29" s="1"/>
  <c r="AC29" s="1"/>
  <c r="AF29" s="1"/>
  <c r="K30"/>
  <c r="W23"/>
  <c r="Z23" s="1"/>
  <c r="AC23" s="1"/>
  <c r="AF23" s="1"/>
  <c r="W10"/>
  <c r="Z10" s="1"/>
  <c r="AC10" s="1"/>
  <c r="AF10" s="1"/>
  <c r="W38"/>
  <c r="Z38" s="1"/>
  <c r="AC38" s="1"/>
  <c r="AF38" s="1"/>
  <c r="W45"/>
  <c r="Z45" s="1"/>
  <c r="AC45" s="1"/>
  <c r="AF45" s="1"/>
</calcChain>
</file>

<file path=xl/sharedStrings.xml><?xml version="1.0" encoding="utf-8"?>
<sst xmlns="http://schemas.openxmlformats.org/spreadsheetml/2006/main" count="1537" uniqueCount="614">
  <si>
    <t>GÜN GİRİŞİ</t>
  </si>
  <si>
    <t>PAZARTESİ</t>
  </si>
  <si>
    <t>SALI</t>
  </si>
  <si>
    <t>ÇARŞAMBA</t>
  </si>
  <si>
    <t>PERŞEMBE</t>
  </si>
  <si>
    <t>CUMA</t>
  </si>
  <si>
    <t>HAFTALAR</t>
  </si>
  <si>
    <t>1. HAFTA</t>
  </si>
  <si>
    <t>2. HAFTA</t>
  </si>
  <si>
    <t>3. HAFTA</t>
  </si>
  <si>
    <t>4. HAFTA</t>
  </si>
  <si>
    <t>5. HAFTA</t>
  </si>
  <si>
    <t>6. HAFTA</t>
  </si>
  <si>
    <t>7. HAFTA</t>
  </si>
  <si>
    <t>8. HAFTA</t>
  </si>
  <si>
    <t>9. HAFTA</t>
  </si>
  <si>
    <t>10. HAFTA</t>
  </si>
  <si>
    <t>11. HAFTA</t>
  </si>
  <si>
    <t>12. HAFTA</t>
  </si>
  <si>
    <t>13. HAFTA</t>
  </si>
  <si>
    <t>14. HAFTA</t>
  </si>
  <si>
    <t>15. HAFTA</t>
  </si>
  <si>
    <t>16. HAFTA</t>
  </si>
  <si>
    <t>17. HAFTA</t>
  </si>
  <si>
    <t>18. HAFTA</t>
  </si>
  <si>
    <t>19. HAFTA</t>
  </si>
  <si>
    <t>20. HAFTA</t>
  </si>
  <si>
    <t>21. HAFTA</t>
  </si>
  <si>
    <t>22. HAFTA</t>
  </si>
  <si>
    <t>23. HAFTA</t>
  </si>
  <si>
    <t>24. HAFTA</t>
  </si>
  <si>
    <t>25. HAFTA</t>
  </si>
  <si>
    <t>26. HAFTA</t>
  </si>
  <si>
    <t>27. HAFTA</t>
  </si>
  <si>
    <t>28. HAFTA</t>
  </si>
  <si>
    <t>29. HAFTA</t>
  </si>
  <si>
    <t>30. HAFTA</t>
  </si>
  <si>
    <t>31. HAFTA</t>
  </si>
  <si>
    <t>32. HAFTA</t>
  </si>
  <si>
    <t>33. HAFTA</t>
  </si>
  <si>
    <t>34. HAFTA</t>
  </si>
  <si>
    <t>35. HAFTA</t>
  </si>
  <si>
    <t>36. HAFTA</t>
  </si>
  <si>
    <t>37. HAFTA</t>
  </si>
  <si>
    <t>OKUL ADI :</t>
  </si>
  <si>
    <t>SINIF :</t>
  </si>
  <si>
    <t>ÖĞRETMEN:</t>
  </si>
  <si>
    <t>HAFTA</t>
  </si>
  <si>
    <t>TÜRKÇE</t>
  </si>
  <si>
    <t>MATEMATİK</t>
  </si>
  <si>
    <t>GÖRSEL SANATLAR</t>
  </si>
  <si>
    <t>MÜZİK</t>
  </si>
  <si>
    <t>SERBEST ETKİNLİKLER</t>
  </si>
  <si>
    <t>1. DERS</t>
  </si>
  <si>
    <t>2. DERS</t>
  </si>
  <si>
    <t>3. DERS</t>
  </si>
  <si>
    <t>4. DERS</t>
  </si>
  <si>
    <t>38. HAFTA</t>
  </si>
  <si>
    <t>39. HAFTA</t>
  </si>
  <si>
    <t>40. HAFTA</t>
  </si>
  <si>
    <t>1.DERS</t>
  </si>
  <si>
    <t>2.DERS</t>
  </si>
  <si>
    <t>3.DERS</t>
  </si>
  <si>
    <t>4.DERS</t>
  </si>
  <si>
    <t>5.DERS</t>
  </si>
  <si>
    <t>6.DERS</t>
  </si>
  <si>
    <t>7.DERS</t>
  </si>
  <si>
    <t>8.DERS</t>
  </si>
  <si>
    <t>9.DERS</t>
  </si>
  <si>
    <t>10.DERS</t>
  </si>
  <si>
    <t>11.DERS</t>
  </si>
  <si>
    <t>1 DERS</t>
  </si>
  <si>
    <t>2 DERS</t>
  </si>
  <si>
    <t>3 DERS</t>
  </si>
  <si>
    <t>4 DERS</t>
  </si>
  <si>
    <t>MATEMATİK KAZANIMLARI</t>
  </si>
  <si>
    <t>HAYAT BİLGİSİ KAZANIMLARI</t>
  </si>
  <si>
    <t>TÜRKÇE KAZANIMLARI</t>
  </si>
  <si>
    <t>MÜZİK KAZANIMLARI</t>
  </si>
  <si>
    <t>GÖRSEL SANAT. KAZANIMLARI</t>
  </si>
  <si>
    <t>BEDEN EĞİTİMİ KAZANIMLARI</t>
  </si>
  <si>
    <t>SERBEST ETKİNLİKLER KAZANIMLARI</t>
  </si>
  <si>
    <t>5. DERS</t>
  </si>
  <si>
    <t>DERS PROGRAMININ UYARLANMASI</t>
  </si>
  <si>
    <t>Sayfa koruması yoktur.</t>
  </si>
  <si>
    <t>İNDİS bilenler ders programını kolaylıkla değiştirebilir.</t>
  </si>
  <si>
    <t>Ana Sayfa Görüntüsünü Değiştirdim.</t>
  </si>
  <si>
    <t>Kazanımlarda değişikliği yapabilirsiniz.</t>
  </si>
  <si>
    <t>4. sınıflar için uyarlanıp düzenlenmiştir.</t>
  </si>
  <si>
    <t>Eğitim emekçilerine selamlar olsun...</t>
  </si>
  <si>
    <t>"trhg"yani tarih giriş kısmını tamamen açık.</t>
  </si>
  <si>
    <t>Sayfa adları kısaltılmıştır.</t>
  </si>
  <si>
    <t>"SD" kısmındaki haftalık plan yazıcıda tam sayfa olacak şekilde ayarlanmıştır.</t>
  </si>
  <si>
    <t>"topk" kısmı orjinal formata sadık kalmak içindir.</t>
  </si>
  <si>
    <r>
      <t xml:space="preserve">Kazanımları kontrol ediniz,Kılavuz kitabınızla uygunluğunu </t>
    </r>
    <r>
      <rPr>
        <b/>
        <sz val="12"/>
        <color rgb="FF000000"/>
        <rFont val="Calibri"/>
        <family val="2"/>
        <charset val="162"/>
        <scheme val="minor"/>
      </rPr>
      <t>KONTROL</t>
    </r>
    <r>
      <rPr>
        <sz val="12"/>
        <color rgb="FF000000"/>
        <rFont val="Calibri"/>
        <family val="2"/>
        <charset val="162"/>
        <scheme val="minor"/>
      </rPr>
      <t xml:space="preserve"> ediniz.</t>
    </r>
  </si>
  <si>
    <t>HDPO ( HAFTALIK DERS PROGRAMI OLUŞTURMA) eklenmiştir. KONTROL ETMENİZİ TAVSİYE EDERİM…</t>
  </si>
  <si>
    <t>kljjjjjjjjjjjjjjjjjjj</t>
  </si>
  <si>
    <t>hkjjj bmnnön</t>
  </si>
  <si>
    <t>DERSLER</t>
  </si>
  <si>
    <t xml:space="preserve">Çeşitli sanat alanlarının şarkı, türkü,  şiir, öykü, masal, anı gibi türlerinden yararlanarak görsel çalışmalar yapar . </t>
  </si>
  <si>
    <t xml:space="preserve">2. Görsel çalışmalarında çizgiyi kullanır. (G.S.B.)
3. Dokulu çalışmalar yaparak değişik dokuların farkına varır. (G.S.B.)
</t>
  </si>
  <si>
    <t>6. Duygu, düşünce ve izlenimlerini çeşitli görsel sanat teknikleriyle ifade eder (G.S.B.).</t>
  </si>
  <si>
    <t xml:space="preserve">6. Duygu, düşünce ve izlenimlerini çeşitli görsel sanat teknikleriyle ifade eder.6. Duygu, düşünce ve izlenimlerini çeşitli görsel sanat teknikleriyle ifade eder (G.S.B.).
 7.Çalışmalarını sergilemekten ve bu duyguyu çevresindekilerle paylaşmaktan haz alır (G.S.B.).
</t>
  </si>
  <si>
    <t>Doğa ile ilgili duygu ve düşüncelerini görsel olarak ifade eder (G.S.K.)</t>
  </si>
  <si>
    <t xml:space="preserve">5. Doğa ile ilgili duygu ve düşüncelerini görsel olarak ifade eder
 6. Kendi yaşam alanını düzenlerken doğal çevreyi korumanın gerekliliğini kabul eder(G.S.K.).
</t>
  </si>
  <si>
    <t xml:space="preserve">5. Doğa ile ilgili duygu ve düşüncelerini görsel olarak ifade eder 
 7. Evini, odasını, okulunu, sınıfını düzenli ve temiz tutmanın önemini kabul eder
</t>
  </si>
  <si>
    <t xml:space="preserve">8. Gösterilen  eserde neler gördüğünü söyler (G.S.K.).6. Duygu, düşünce ve izlenimlerini çeşitli görsel sanat teknikleriyle ifade eder10. Gösterilen eseri yapan sanatçının adını bilgi dağarcığına katar
</t>
  </si>
  <si>
    <t xml:space="preserve">Görsel çalışmalarında “uzun-kısa”, “büyük-küçük”, “kalın-ince” unsurları kullanır     (G.S.B.). </t>
  </si>
  <si>
    <t xml:space="preserve">5. Doğa ile ilgili duygu ve düşüncelerini görsel olarak ifade eder 
5. Değişik malzemeler arasında görsel ilişki kurar (G.S.B.).       
</t>
  </si>
  <si>
    <t xml:space="preserve">4. Görsel çalışmalarında “uzun-kısa”, “büyük-küçük”, “kalın-ince” unsurları kullanır (G.S.B.). 
5. Değişik malzemeler arasında görsel ilişki kurar (G.S.B.).
</t>
  </si>
  <si>
    <t xml:space="preserve">1.Çeşitli sanat alanlarının şarkı, türkü,  şiir, öykü, masal, anı gibi türlerinden yararlanarak görsel çalışmalar yapar (G.S.B.).
5. Değişik malzemeler arasında görsel ilişki kurar (G.S.B.).       
</t>
  </si>
  <si>
    <t xml:space="preserve">1.Çeşitli sanat alanlarının şarkı, türkü,  şiir, öykü, masal, anı gibi türlerinden yararlanarak görsel çalışmalar yapar. (G.S.B.).
5. Değişik malzemeler arasında görsel ilişki kurar (G.S.B.).       
 </t>
  </si>
  <si>
    <t xml:space="preserve">5. Değişik malzemeler arasında görsel ilişki kurar. (G.S.B.).       
12. Görsel çalışmalarını sergilemekten ve bu duyguyu çevresindekilerle paylaşmaktan haz duyar.(G.S.K.).
 </t>
  </si>
  <si>
    <t xml:space="preserve">1. Doğada gezi yoluyla edindiği izlenimlerini paylaşır .(G.S.K.).
2. Doğayı çirkinleştiren olumsuzlukları fark eder (G.S.K.).
</t>
  </si>
  <si>
    <t xml:space="preserve">3. Doğayı, doğal yaşamı sevmenin, ona saygı duymanın önemini ifade eder. (G.S.K.).
4. Doğadan çeşitli nesneler seçerek görsel tasarımlar yapar .(G.S.K.).
</t>
  </si>
  <si>
    <t xml:space="preserve">4. Doğadan çeşitli nesneler seçerek görsel tasarımlar yapar 
12. Görsel çalışmalarını sergilemekten ve bu duyguyu çevresindekilerle paylaşmaktan haz duyar(G.S.K.).
</t>
  </si>
  <si>
    <t xml:space="preserve">8. Gösterilen  eserde neler gördüğünü söyler (G.S.K.).
11.Gösterilen eserin konusu, etkilendiği renkler, figürler, nesneler vb. unsurlardan yola çıkarak kendine özgü görsel sanat çalışmaları yapar(G.S.K.).
10. Gösterilen eseri yapan sanatçının adını bilgi dağarcığına katar (G.S.K.).
</t>
  </si>
  <si>
    <t xml:space="preserve">8. Gösterilen  eserde neler gördüğünü söyler (G.S.K.).
11.Gösterilen eserin konusu, etkilendiği renkler, figürler, nesneler vb. unsurlardan yola çıkarak kendine özgü görsel sanat çalışmaları yapar(G.S.K.).
</t>
  </si>
  <si>
    <t>11.Gösterilen eserin konusu, etkilendiği renkler, figürler, nesneler vb. unsurlardan yola çıkarak kendine özgü görsel sanat çalışmaları yapar(G.S.K.).</t>
  </si>
  <si>
    <t>7.Çalışmalarını sergilemekten ve bu duyguyu çevresindekilerle paylaşmaktan haz alır. (G.S.B.).</t>
  </si>
  <si>
    <t xml:space="preserve">1. Müze, sanat galerisi, ören yeri, tarihî eser, anıt vb. hakkında fikir sahibi olur. (M.B.).
2. Müze, sanat galerisi, ören yeri, tarihî eser, anıt vb. ile ilgili edindikleri kartlar, posterler gibi görsel belgelerle müze köşesi yapmaktan haz duyar .(M.B.). 
</t>
  </si>
  <si>
    <t xml:space="preserve">1. Müze, sanat galerisi, ören yeri, tarihî eser, anıt vb. hakkında fikir sahibi olur. (M.B.).
2. Müze, sanat galerisi, ören yeri, tarihî eser, anıt vb. ile ilgili edindikleri kartlar, posterler gibi görsel belgelerle müze köşesi yapmaktan haz duyar. (M.B.). 
</t>
  </si>
  <si>
    <t xml:space="preserve">3. Müze,  sanat galerisi, ören yeri, tarihî eser, anıt vb. ile ilgili izlenimlerini paylaşır. (M.B.)
 4. Müze,  sanat galerisi, ören yeri, tarihî eser, anıt vb. eserlerden yararlanarak görsel tasarımlar yapar. (M.B.).
</t>
  </si>
  <si>
    <t>4. Müze,  sanat galerisi, ören yeri, tarihî eser, anıt vb. eserlerden yararlanarak görsel tasarımlar yapar(M.B.).</t>
  </si>
  <si>
    <t xml:space="preserve">4. Müze,  sanat galerisi, ören yeri, tarihî eser, anıt vb. eserlerden yararlanarak görsel tasarımlar yapar (M.B.).
7.Çalışmalarını sergilemekten ve bu duyguyu çevresindekilerle paylaşmaktan haz alır.(G.S.B.)
</t>
  </si>
  <si>
    <t xml:space="preserve">5. Değişik malzemeler arasında görsel ilişki kurar (G.S.B).
5. Görsel çalışmalarını sergilemekten ve bu duyguyu çevresindekilerle paylaşmaktan sevinç duyar (M.B).  
</t>
  </si>
  <si>
    <t xml:space="preserve">5. Görsel çalışmalarını sergilemekten ve bu duyguyu çevresindekilerle paylaşmaktan sevinç duyar (M.B).  
</t>
  </si>
  <si>
    <t>2.Görsel çalışmalarında çizgiyi kullanır.(G.S.B.)
3. Dokulu çalışmalar yaparak değişik dokuların farkına varır.(G.S.B.)
29 EKİM CUMHURİYET BAYRAMI</t>
  </si>
  <si>
    <t>2.Görsel çalışmalarında çizgiyi kullanır.(G.S.B.)
3. Dokulu çalışmalar yaparak değişik dokuların farkına varır.(G.S.B.)</t>
  </si>
  <si>
    <t>5 DERS</t>
  </si>
  <si>
    <t>HAYAT BİLGİSİ</t>
  </si>
  <si>
    <t>A.1.1. Fiziksel özelliklerini fark ederek kendini tanır ve tanıtır.</t>
  </si>
  <si>
    <t xml:space="preserve"> A.1.2. Duygularını fark ederek kendini tanır ve ifade eder</t>
  </si>
  <si>
    <t>Neleri kolayca yapabildiğine ve neleri yapmaktan hoşlandığına karar verir.</t>
  </si>
  <si>
    <t>7. DERS</t>
  </si>
  <si>
    <t>8.  DERS</t>
  </si>
  <si>
    <t>9. DERS</t>
  </si>
  <si>
    <t>10. DERS</t>
  </si>
  <si>
    <t>OYUN VE FİZİKSEL ETKİNLİK</t>
  </si>
  <si>
    <t xml:space="preserve">Çeşitli sanat alanlarının şarkı, türkü,  şiir, öykü, masal, anı gibi türlerinden yararlanarak görsel çalışmalar yapar </t>
  </si>
  <si>
    <t>D.1.İstiklâl Marşı’na saygı gösterir.</t>
  </si>
  <si>
    <t>A.2. Çevresinde duyduğu sesleri taklit eder.</t>
  </si>
  <si>
    <t>A1. Çevresindeki ses kaynaklarını ayırt eder.</t>
  </si>
  <si>
    <t>A.3. Gürültü ve düzenli sesleri birbirinden ayırt eder.</t>
  </si>
  <si>
    <t>C.1. Ses oyunları yapar.</t>
  </si>
  <si>
    <t>A.5. Ses ve nefes çalışmaları yapar.</t>
  </si>
  <si>
    <t>A.6. Öğrendiği müzikleri birlikte seslendirir.</t>
  </si>
  <si>
    <t>A.4. Vücudunu ritim çalgısı gibi kullanır.</t>
  </si>
  <si>
    <t>C.2. Yarattığı ritim çalgısıyla öğrendiği müziklere eşlik eder.</t>
  </si>
  <si>
    <t>C.5. Dinlediği öyküdeki olayları farklı ses kaynakları kullanarak canlandırır.</t>
  </si>
  <si>
    <t>B.1. Çevresindeki varlıkları hareket hızlarıyla ayırt eder.</t>
  </si>
  <si>
    <t>B.2. Müziklere uygun hızda hareket eder.</t>
  </si>
  <si>
    <t>C.3. Basit ritmik yapıdaki ezgileri harekete dönüştürür.</t>
  </si>
  <si>
    <t>C.4. Dinlediği/ söylediği okul şarkılarının sözlerine uygun hareketler oluşturur.</t>
  </si>
  <si>
    <t>D.3. Ortama uygun müzik dinleme ve yapma kurallarını bilir.</t>
  </si>
  <si>
    <t>D.2. Çevresindeki müzik etkinliklerine katılır.</t>
  </si>
  <si>
    <t>A.8. Belirli gün ve haftalarla ilgili müzik etkinliklerine katılır.</t>
  </si>
  <si>
    <t>A.7. Müzik çalışmalarını sergiler.</t>
  </si>
  <si>
    <t>D.4. Atatürk ile ilgili belli başlı şarkıları tanır.</t>
  </si>
  <si>
    <t>A.10. Sınıfındaki Atatürk ile ilgili müzik etkinliklerine katılır.</t>
  </si>
  <si>
    <t>A.9. Atatürk ile ilgili düzeyine uygun şarkılar söyler.</t>
  </si>
  <si>
    <t>D.5. Sınıfındaki Atatürk ile ilgili müzik etkinliklerine katılmaktan hoşlanır.</t>
  </si>
  <si>
    <t>D.6. Müzik yoluyla Atatürk’ü daha çok sever.</t>
  </si>
  <si>
    <t xml:space="preserve">A.1.4. Bir gününü nasıl geçireceğini planlar ve yaptığı plana uyar. </t>
  </si>
  <si>
    <t>A.1.5. Arkadaşlarının oyunlarına katılırken, onlarla oyun kurarken ve oynarken uygun davranışlarda bulunur.</t>
  </si>
  <si>
    <t xml:space="preserve">
A.1.6. Oyunlar sırasında kendisinin ve arkadaşlarının hata yapabileceğini kabul eder. 
</t>
  </si>
  <si>
    <t xml:space="preserve">A.1.7. Kullanacağı ders araç gereçlerini seçer. </t>
  </si>
  <si>
    <t xml:space="preserve">A.1.6. Oyunlar sırasında kendisinin ve arkadaşlarının hata yapabileceğini kabul eder. </t>
  </si>
  <si>
    <t>A.1.8. Kişisel bakımını sağlamak için yapabileceklerini belirler.</t>
  </si>
  <si>
    <t>A.1.9. Sınıfının yerini ve sırasını bulmak için konumla ilgili temel kavramları (sağında, solunda, yanında, karşısında, önünde, arkasında, üstünde ve altında) kullanır.</t>
  </si>
  <si>
    <t>A.1.10. Okul ve sınıf kurallarını belirleme çalışmalarına katılır ve bu kurallara uyar.</t>
  </si>
  <si>
    <t>A.1.11. Okulda ve sınıfta demokrasi kültürünün gerektirdiği davranışları gözlemler.</t>
  </si>
  <si>
    <t>A.1.12. Okuldaki ve sınıftaki seçim çalışmalarına katılarak demokrasi kültürünün gerektirdiği davranışları sergiler.</t>
  </si>
  <si>
    <t>A.1.13. Görev almak istediği kulübü tercih etme nedenini açıklar.</t>
  </si>
  <si>
    <t xml:space="preserve">A.1.14. Kulüp ve diğer grup çalışmalarında olumlu değerleri gözetir. </t>
  </si>
  <si>
    <t>A.1.15. Kulüp ve diğer grup çalışmalarında bir görevin tamamlanması için işbirliği yapar ve sorumluluğu paylaşır.</t>
  </si>
  <si>
    <t>A.1.16. Türk Bayrağı’nı ve İstiklâl Marşı’nı tanır ve bunlara saygı gösterir.</t>
  </si>
  <si>
    <t>A.1.17. Öğretmeninin ve arkadaşlarının sözlerini kesmeden dinler.</t>
  </si>
  <si>
    <t>A.1.18. Arkadaşları ile benzer ve farklı yönlerini fark eder.</t>
  </si>
  <si>
    <t>A.1.19. Arkadaşları ile iyi ilişkiler geliştirme konusunda yapması gerekenleri sözlü olarak ifade eder.</t>
  </si>
  <si>
    <t>A.1.20. Arkadaş edinir ve arkadaşıyla ilgili duygularını ona açıklar.</t>
  </si>
  <si>
    <t>A.1.21. Beslenme saatinde temizlik ve görgü kurallarına uyar.</t>
  </si>
  <si>
    <t xml:space="preserve">A.1.22. Okulda, arkadaşlarının sergiledikleri davranışların etik olup olmadığını fark eder. </t>
  </si>
  <si>
    <t>A.1.23. Arkadaşlarıyla eğlenmenin doğal bir ihtiyaç olduğunu kabul ederek, özel gün kutlamalarına katılmaya istekli olur.</t>
  </si>
  <si>
    <t>A.1.24. Okul ve sınıf eşyalarını tanır ve özenli kullanır.</t>
  </si>
  <si>
    <t>A.1.25. Atatürk resmi, Türk Bayrağı, İstiklal Marşı ve Atatürk’ün Gençliğe Hitabesi’nin sınıfta bulunma nedenleri hakkında sorular sorar.</t>
  </si>
  <si>
    <t>A.1.26. Atatürk’ün hayatını öğrenmeye istekli olur.</t>
  </si>
  <si>
    <t>A.1.27. Millî bayramları kutlamak amacıyla yapılan hazırlıklara ve kutlamalara coşkuyla katılır.</t>
  </si>
  <si>
    <t>A.1.28. Sağlığını korumak için aşı olması gerektiğini anlar ve aşı olmaktan kaçınmaz.</t>
  </si>
  <si>
    <t>A.1.29. Bilgi edinebilmek için uygun sorular sorar ve resimli kaynaklardan yararlanır.</t>
  </si>
  <si>
    <t>A.1.30. Okulda ortaya çıkan sorunları fark eder, karşılaşabileceği her sorunun birden fazla çözümü olabileceğini kabul eder.</t>
  </si>
  <si>
    <t>A.1.31. Okulda çalışanların mesleklerini, görevlerini tanır ve acil durumlarda kimlere başvuracağını bilir.</t>
  </si>
  <si>
    <t>A.1.32. Görsel, işitsel ve hem görsel hem işitsel iletişim araçlarından yararlanarak doğal afetlerin zararlarını fark eder.</t>
  </si>
  <si>
    <t>A.1.33. Doğal afetlerin etkilerinden korunmak için okuldaki güvenlik önlemlerinin gereğini yerine getirir.</t>
  </si>
  <si>
    <t>A.1.34. Trafikteki çeşitli sesleri tanır, aralarındaki farklılıkları ayırt eder.</t>
  </si>
  <si>
    <t>A.1.35. Trafikte görme ve görülmenin önemini kavrar.</t>
  </si>
  <si>
    <t>A.1.36. Okula geliş ve gidişlerde karşıdan karşıya geçerken güvenli yerleri kullanır.</t>
  </si>
  <si>
    <t>A.1.37. Okula geliş ve gidişleri sırasında karşılaştığı insanlarla etkileşimde bulunurken nasıl davranması gerektiğini araştırır.</t>
  </si>
  <si>
    <t>A.1.38. Okuldaki kaynakların neden bilinçli tüketilmesi gerektiğini açıklar.</t>
  </si>
  <si>
    <t>A.1.40. Sınıfını, okulunu ve çevresini temiz tutmak ve korumak için sorumluluk alır.</t>
  </si>
  <si>
    <t>A.1.41. “Okul Heyecanım” temasında geçen kavramları yerinde ve doğru bir biçimde kullanır.</t>
  </si>
  <si>
    <r>
      <t>A.1.41. “Okul Heyecanım” temasında geçen kavramları yerinde ve doğru bir biçimde kullanır.</t>
    </r>
    <r>
      <rPr>
        <sz val="8"/>
        <color rgb="FFFFFF00"/>
        <rFont val="Arial"/>
        <family val="2"/>
        <charset val="162"/>
      </rPr>
      <t xml:space="preserve"> I. DÖNEM SONU</t>
    </r>
  </si>
  <si>
    <t xml:space="preserve">II. DÖNEM BAŞI - II. KİTAP     B.1.1. Her canlının bir yuvaya ihtiyacı olduğunu fark eder. </t>
  </si>
  <si>
    <t>B.1.2. Evinin adresini ve telefon numarasını söyler.</t>
  </si>
  <si>
    <t xml:space="preserve">B.1.3. Canlıların nasıl beslendiklerini araştırır. </t>
  </si>
  <si>
    <t>B.1.4. Mutfakta büyüklerinin yemek yapmasını gözlemleyerek donma, erime, kaynama, buharlaşma olaylarını fark eder.</t>
  </si>
  <si>
    <t>B.1.5. Yemek saatinden önce ve sonra yapması gerekenleri ayırt eder ve görgü kurallarına uygun davranışlar gösterir.</t>
  </si>
  <si>
    <t>B.1.6. Evde kuralların neden gerekli olduğunu açıklar.</t>
  </si>
  <si>
    <t>B.1.7. Günlük yaşamında oyun oynamak ve ders çalışmak için harcayacağı süreler arasında denge kurar.</t>
  </si>
  <si>
    <t>B.1.8. Kendi çocukluğu hakkında araştırma yapar.</t>
  </si>
  <si>
    <t xml:space="preserve">B.1.9. Fiziksel özelliklerini tanıyarak bu özellikleri hakkında olumlu düşünür. </t>
  </si>
  <si>
    <t>B.1.13. Ailedeki yardımlaşmayı ve görev dağılımını araştırır, dayanışmaya günlük hayattan örnekler gösterir.</t>
  </si>
  <si>
    <t>B.1.12. Ailesindeki bireyleri tanır ve tanıtır.</t>
  </si>
  <si>
    <t>B.1.10. Kişisel eşyalarını özenli kullanır.             B.1.11. Başkalarının eşyalarını izin alarak kullanır ve bu eşyalara zarar vermez.</t>
  </si>
  <si>
    <t>B.1.14.  Aile içinde görevlerini yerine getirirken kimlerden nasıl yardım alacağına karar verir.</t>
  </si>
  <si>
    <t>B.1.15. Ailenin dayanışma ve iş birliği yapılan özel bir çevre olduğunu kavrar.</t>
  </si>
  <si>
    <t>B.1.16. Ailesinde ve akrabaları arasında etik değerlere ne kadar önem verildiğini gözlemler.</t>
  </si>
  <si>
    <t>B.1.17. Kendisinin ve ailesindekilerin hata yapabileceğini ve bunun doğal olduğunu kabul eder.</t>
  </si>
  <si>
    <t>B.1.18. Çevresindeki insanlara karşı hissettiği duyguları fark eder ve bunları uygun biçimde ifade eder.</t>
  </si>
  <si>
    <t>B.1.19. Evi ve ailesiyle ilgili duygu ve düşüncelerini özgün bir biçimde ifade eder.</t>
  </si>
  <si>
    <t>B.1.20. Ailesindeki liderin/liderlerin ailedeki rolünü fark eder.</t>
  </si>
  <si>
    <t>B.1.21. Günlük zamanının bir bölümünü ailesi ve yakın çevresiyle birlikte eğlenmek için harcar.</t>
  </si>
  <si>
    <t xml:space="preserve">B.1.22. Ailesi ve yakın çevresi ile ilişki kurmada hangi duyu organlarından yararlandığını açıklar. </t>
  </si>
  <si>
    <t>B.1.23. Evlerde kullanılan kaynakların hayatımızdaki yerini ve önemini belirtir.</t>
  </si>
  <si>
    <t xml:space="preserve">B.1.24. Paranın değişim aracı olarak işlevini fark eder. </t>
  </si>
  <si>
    <t xml:space="preserve">B.1.25. Aile bütçesi hazırlama çalışmalarına katılarak paranın sınırlı bir kaynak olduğunu keşfeder. </t>
  </si>
  <si>
    <t>B.1.26. Evindeki alet ve makineleri güvenli bir şekilde kullanmak için sorular sorar.</t>
  </si>
  <si>
    <t xml:space="preserve">B.1.27. Evde güvenlik kurallarına uyulmadığında doğabilecek sonuçlarla ilgili çıkarımlarda bulunur. </t>
  </si>
  <si>
    <t>B.1.28. Doğal afetler karşısında yapması gerekenleri belirleyerek ailesiyle birlikte hazırlık yapar.</t>
  </si>
  <si>
    <t>B.1.29. “Benim Eşsiz Yuvam” temasında geçen kavramları yerinde ve doğru bir biçimde kullanır.</t>
  </si>
  <si>
    <t>III. KİTAP            C.1.1. Geçmiş, şimdi, gelecek zaman dilimlerini ayırt eder ve uygun yerde kullanır.</t>
  </si>
  <si>
    <t>B.1.29. “Benim Eşsiz Yuvam” temasında geçen kavramları yerinde ve doğru bir biçimde kullanır.               II. KİTAP BİTTİ.</t>
  </si>
  <si>
    <t>C.1.2.  Bazı davranışları, önceki yıllarda tek başına yapamadığı halde şimdi yapabildiğini fark eder.</t>
  </si>
  <si>
    <t>C.1.3. Küçükken sahip olduğu bir oyuncağıyla ilgili duygu ve düşüncelerini ifade ederek bunu arkadaşlarıyla paylaşır.</t>
  </si>
  <si>
    <t>C.1.4. Eşyaların, satın alındığı ilk hali ile kullanıldıktan sonraki halini karşılaştırarak, eşyaların zaman içerisinde nasıl bir değişime uğradığını inceler.</t>
  </si>
  <si>
    <t>C.1.5. Kısa bir öz geçmiş hazırlayarak kendini tanıtır.</t>
  </si>
  <si>
    <t>C.1.6. Atatürk’ün çocukluk anılarını araştırarak sınıfta sunar.</t>
  </si>
  <si>
    <t>C.1.7. Geçmişten günümüze, kılık kıyafette oluşan değişiklikleri araştırır ve bir kıyafet tasarlar.</t>
  </si>
  <si>
    <t>C.1.8. Bayram kutlamalarındaki duygularını sözlü olarak ifade eder.</t>
  </si>
  <si>
    <t>C.1.9. Canlıların hareketlerini ve seslerini birbirinden ayırt ederek, özgün bir biçimde ifade eder.</t>
  </si>
  <si>
    <t xml:space="preserve">C.1.10. Mevsim değişikliklerine bağlı olarak canlıların yaşamlarındaki değişiklikleri fark eder. </t>
  </si>
  <si>
    <t>C.1.11. Takvimi kullanarak hava durumundaki değişiklikleri günlük olarak gözlemler ve gözlem sonuçlarını verilen bir grafik üzerinde gösterir.</t>
  </si>
  <si>
    <t xml:space="preserve">C.1.12. Yeryüzündeki ve gökyüzündeki varlıkları gözlemleyerek doğadaki renk çeşitliliğini fark eder. </t>
  </si>
  <si>
    <t>C.1.13. Dünya’nın kendi çevresinde dönmesini bir model üzerinden gözlemler ve bunun sonuçlarını fark eder.</t>
  </si>
  <si>
    <t xml:space="preserve">C.1.14. Doğal afetlerin çevreyi nasıl değiştirdiğini araştırır.  </t>
  </si>
  <si>
    <t>C.1.15. İnsanların çevreyi hangi yollarla değiştirdiğini ve bunun için neler yaptıklarını araştırır ve anlatır.</t>
  </si>
  <si>
    <t>2. Bir örüntüde eksik bırakılan ögeleri belirleyerek tamamlar.</t>
  </si>
  <si>
    <t>1. Bir örüntüdeki ilişkiyi belirler.</t>
  </si>
  <si>
    <t xml:space="preserve">Doğal Sayılar                     1.  Rakamları okur ve yazar. 
</t>
  </si>
  <si>
    <t>1.  Rakamları okur ve yazar.</t>
  </si>
  <si>
    <t>2. Nesne sayısı 10’dan az olan bir topluluktaki nesnelerin sayısını belirler ve bu sayıyı rakamla yazar.</t>
  </si>
  <si>
    <t>3. 100 içinde ileriye doğru birer ve  onar ritmik sayar.</t>
  </si>
  <si>
    <t xml:space="preserve">4. 20 içinde geriye birer  sayar. </t>
  </si>
  <si>
    <t>4. 20 içinde geriye birer  sayar.  I. KİTAP SONU</t>
  </si>
  <si>
    <t>5.   Miktarı 10 ile 20 arasında olan bir grup nesneyi, onluk ve birliklerine ayırarak gösterir; bu nesnelere karşılık gelen sayıyı rakamlarla yazar ve okur.</t>
  </si>
  <si>
    <t>6. 20’ye kadar olan bir sayıya karşılık gelen çokluğu belirler.</t>
  </si>
  <si>
    <t>7.  Bir çokluktan belirtilen sayı kadarını ayırır</t>
  </si>
  <si>
    <t xml:space="preserve">1. Toplamanın bir araya getirme, ekleme ve çoğaltma anlamlarını fark eder. </t>
  </si>
  <si>
    <t xml:space="preserve">Doğal Sayılar Toplama İşlemi                         1. Toplamanın bir araya getirme, ekleme ve çoğaltma anlamlarını fark eder. </t>
  </si>
  <si>
    <t>2. Toplamları 20’ye kadar olan iki doğal sayının toplamını bulur, matematik cümlesini yazar ve modelle gösterir.</t>
  </si>
  <si>
    <t>3. Toplama işleminde sıfırın etkisini nedenleriyle açıklar.</t>
  </si>
  <si>
    <t>1.Nesneleri ağırlıkları yönünden karşılaştırır.</t>
  </si>
  <si>
    <t>Tartma                       1.Nesneleri ağırlıkları yönünden karşılaştırır.</t>
  </si>
  <si>
    <t>2.  En çok üç nesneyi, ağırlıklarına göre sıralar.</t>
  </si>
  <si>
    <t xml:space="preserve">3. Toplama işleminde sıfırın etkisini nedenleriyle açıklar.             </t>
  </si>
  <si>
    <t>2.  En çok üç nesneyi, ağırlıklarına göre sıralar.                                              II. KİTAP SONU                         I. DÖNEM BİTTİ</t>
  </si>
  <si>
    <t>Geometrik Cisimler         1. Geometrik cisimlerden küp, prizma, silindir, koni ve küreye benzeyen nesneleri belirtir.</t>
  </si>
  <si>
    <t>1. Geometrik cisimlerden küp, prizma, silindir, koni ve küreye benzeyen nesneleri belirtir.</t>
  </si>
  <si>
    <t>2. Küp, prizma, silindir, koni ve küreyi kullanarak farklı yapılar oluşturur.</t>
  </si>
  <si>
    <t>8.   Nesne gruplarını azlık ve çokluklarına göre karşılaştırır.</t>
  </si>
  <si>
    <t>9.   Miktarları 20’den az nesnelerden oluşan iki gruptaki nesneleri bire bir eşler; grupların nesne sayılarını karşılaştırır.</t>
  </si>
  <si>
    <t>Doğal Sayılar              8.   Nesne gruplarını azlık ve çokluklarına göre karşılaştırır.</t>
  </si>
  <si>
    <t>Doğal Sayılarla Toplama İşlemi        4.  Toplamları 20’yi geçmeyen iki doğal sayının toplandığı bir işlemde, toplam ile toplananlardan biri verildiğinde verilmeyen toplananı bulur.</t>
  </si>
  <si>
    <t>4.  Toplamları 20’yi geçmeyen iki doğal sayının toplandığı bir işlemde, toplam ile toplananlardan biri verildiğinde verilmeyen toplananı bulur.</t>
  </si>
  <si>
    <t>5.  Toplama işleminde, toplananların yerleri  değiştirildiğinde toplamın değişmediğini gösterir.</t>
  </si>
  <si>
    <t>6. Toplamları 10 veya 20 olan sayı ikililerini belirler.</t>
  </si>
  <si>
    <t>7.  20’ye kadar olan  doğal sayıları, iki doğal sayının toplamı biçiminde yazar.</t>
  </si>
  <si>
    <t>8. Toplamları 20’ye kadar olan iki doğal sayıyı zihinden toplar</t>
  </si>
  <si>
    <t xml:space="preserve">Doğal Sayılar Çıkarma İşlemi                                         Çıkarmanın ayırma, azaltma ve eksiltme anlamlarını fark eder. </t>
  </si>
  <si>
    <t xml:space="preserve">1.  Çıkarmanın ayırma, azaltma ve eksiltme anlamlarını fark eder. </t>
  </si>
  <si>
    <t xml:space="preserve">2. 20’ye kadar olan iki doğal sayının farkını bulur, matematik cümlesini yazar ve modellerle gösterir. </t>
  </si>
  <si>
    <t>3. Bir doğal sayıdan aynı doğal sayı çıkarıldığında “sıfır” elde edildiğini gösterir.</t>
  </si>
  <si>
    <t>3. Bir doğal sayıdan aynı doğal sayı çıkarıldığında “sıfır” elde edildiğini gösterir. III. KİTAP SONU</t>
  </si>
  <si>
    <t>Eşlik
1.Eş nesnelere örnekler verir.</t>
  </si>
  <si>
    <t>1.Eş nesnelere örnekler verir.</t>
  </si>
  <si>
    <t>Uzamsal İlişkiler:
1.Uzamsal ilişkileri ifade etmek için uygun terimleri kullanır.</t>
  </si>
  <si>
    <t>2.Bir model üzerindeki öğelerin birbirine göre durumlarını uzamsal ilişkilerin uygun terimlerini kullanarak açıklar.</t>
  </si>
  <si>
    <t xml:space="preserve">Doğal Sayılarla Toplama İşlemi                          9.   Doğal sayılarla toplama işlemini gerektiren problemleri çözer ve kurar. </t>
  </si>
  <si>
    <t xml:space="preserve">9.   Doğal sayılarla toplama işlemini gerektiren problemleri çözer ve kurar. </t>
  </si>
  <si>
    <t xml:space="preserve">Doğal Sayılarla Çıkarma İşlemi                                                  4.  Bir çıkarma işleminde verilmeyen eksilen veya  çıkanı bulur. </t>
  </si>
  <si>
    <t>4.  Bir çıkarma işleminde verilmeyen eksilen veya  çıkanı bulur</t>
  </si>
  <si>
    <t>5.  20’ye kadar olan iki doğal sayının farkını zihinden bulur.</t>
  </si>
  <si>
    <t>Uzunlukları Ölçme                          1.   Nesneleri uzunlukları yönünden karşılaştırarak ilişkilerini belirtir.</t>
  </si>
  <si>
    <t>1.   Nesneleri uzunlukları yönünden karşılaştırarak ilişkilerini belirtir.</t>
  </si>
  <si>
    <t>2.   Bir nesnenin uzunluklarına göre sıralanmış nesne  topluluğu içindeki yerini belirler.</t>
  </si>
  <si>
    <t>3. Standart olmayan birimlerle uzunlukları ölçer.</t>
  </si>
  <si>
    <t xml:space="preserve">4.  Standart olmayan uzunluk ölçü birimleri ile ilgili problemleri çözer ve kurar. </t>
  </si>
  <si>
    <t>4.  Standart olmayan uzunluk ölçü birimleri ile ilgili problemleri çözer ve kurar. IV. KİTAP SONU</t>
  </si>
  <si>
    <t>10. Sıra bildiren ilk yirmi sayıyı kullanır.</t>
  </si>
  <si>
    <t>Doğal Sayılar                                    10. Sıra bildiren ilk yirmi sayıyı kullanır.</t>
  </si>
  <si>
    <t xml:space="preserve">Doğal Sayılarla Çıkarma İşlemi                         6. Doğal sayılarla çıkarma işlemini gerektiren problemleri çözer ve kurar. </t>
  </si>
  <si>
    <t xml:space="preserve">6. Doğal sayılarla çıkarma işlemini gerektiren problemleri çözer ve kurar. </t>
  </si>
  <si>
    <t>Kesirler                                                1.   Uygun şekil veya nesneleri iki eş parçaya böler ve yarımı belirtir.</t>
  </si>
  <si>
    <t>1.   Uygun şekil veya nesneleri iki eş parçaya böler ve yarımı belirtir.</t>
  </si>
  <si>
    <t>2.   Yarım ve bütün arasındaki ilişkiyi açıklar.</t>
  </si>
  <si>
    <t>Paralarımız 
1.  Paralarımızı tanır.</t>
  </si>
  <si>
    <t>Tablo:
1.Tabloları okur.</t>
  </si>
  <si>
    <t>1.Tabloları okur.</t>
  </si>
  <si>
    <t>Zamanı Ölçme
1. Takvim üzerinde günü ve ayı belirtir.</t>
  </si>
  <si>
    <t>1. Takvim üzerinde günü ve ayı belirtir.</t>
  </si>
  <si>
    <t>1. Takvim üzerinde günü ve ayı belirtir.     II. DÖNEM SONU  ****YAZ TATİLİ BAŞLADI****</t>
  </si>
  <si>
    <t>TANIŞMA</t>
  </si>
  <si>
    <t>Okulun bölümlerinin gezilmesi</t>
  </si>
  <si>
    <t>BESLENME</t>
  </si>
  <si>
    <t>Kitapların dağıtılması</t>
  </si>
  <si>
    <t>Kiitapların dağıtılması</t>
  </si>
  <si>
    <t>Çizgi çalışmaları</t>
  </si>
  <si>
    <t>1. Yer değiştirme hareketlerini yapar.</t>
  </si>
  <si>
    <t>1. Yer değiştirme hareketlerini yapar.        Yağ Satarım Bal Satarım</t>
  </si>
  <si>
    <t>2.Dengeleme hareketlerini yapar.</t>
  </si>
  <si>
    <t>3.Nesne kontrolü gerektiren hareketleri yapar.</t>
  </si>
  <si>
    <t>1.Yer değiştirme hareketlerini yapar.</t>
  </si>
  <si>
    <t>4.İki ve daha fazla hareket becerisini içeren basit kurallı oyunlar oynar.</t>
  </si>
  <si>
    <t>20. Milli bayramlar/ belirli gün ve haftaların kutlamalarında rontlar, halk dansları, oyun ve etkinliklerine katılır.</t>
  </si>
  <si>
    <t>5.Ritim ve müzik eşliğinde hareket eder.</t>
  </si>
  <si>
    <t>6. Vücut bölümlerinin hareketlerini tanımlar.</t>
  </si>
  <si>
    <t>7. Kişisel ve genel alanını gösterir.</t>
  </si>
  <si>
    <t xml:space="preserve">8.Verilen bir dizi hareketi, temel hareket beceri gruplarından uygun olanla ilişkilendirir. </t>
  </si>
  <si>
    <t>9.Temel hareketleri yaparken dengesini sağlamak için vücut bölümlerini ullanarak stratejiler geliştirir.</t>
  </si>
  <si>
    <t>10. Oyunu belirlenen kurallara göre oynar.</t>
  </si>
  <si>
    <t>11. Oyunda kullanılan basit stratejileri / taktikleri tanımlar.</t>
  </si>
  <si>
    <t>12. Sağlık ile oyun ve fiziki etkinlikler arasında ilişki kurar.</t>
  </si>
  <si>
    <t>13. Oyun ve fiziki etkinliklere katılırken vücudunda meydana gelen değişiklikleri açıklar.</t>
  </si>
  <si>
    <t>14. Oyuna ve fiziki Etkinliklere katılırken sağlığını korumak için dikkat etmesi gereken unsurları söyler.</t>
  </si>
  <si>
    <t>15. Güvenli oyun ve fiziki etkinlik  ortamlarının özelliklerini söyler.</t>
  </si>
  <si>
    <t>14. Oyuna ve fiziki Etkinliklere katılırken sağlığını korumak için dikkat etmesi gereken unsurları söyler. I DÖNEM SONU</t>
  </si>
  <si>
    <t>16. Oyun ve fiziki etkinliklere düzenli olarak katılır.</t>
  </si>
  <si>
    <t>17. Oyun ve fiziki etkinliklere katılırken dengeli ve düzenli beslenme alışkanlığı sergiler.</t>
  </si>
  <si>
    <t xml:space="preserve">18. Oyun ve fiziki etkinliklere katılırken temizlik alışkanlıkları sergiler </t>
  </si>
  <si>
    <t>18. Oyun ve fiziki etkinliklere katılırken temizlik alışkanlıkları sergiler.</t>
  </si>
  <si>
    <t>19. Güvenli oyun ve fiziki etkinlik ortamlarında oynar.</t>
  </si>
  <si>
    <t>21. Kültürümüze ait basit ritimli halk dansları adımlarını yapar.</t>
  </si>
  <si>
    <t>22. Geleneksel çocuk oyunlarımızı oynar.</t>
  </si>
  <si>
    <t>20. Milli bayramlar/ belirli gün ve haftaların kutlamalarında rontlar, halk dansları, oyun ve dans etkinliklerine katılır.</t>
  </si>
  <si>
    <t>24. Oyun ve fiziki etkinlikler sırasında çeşitli iletişim becerileri gösterir.</t>
  </si>
  <si>
    <t>25. Doğada oyunlar  oynar.</t>
  </si>
  <si>
    <t>20. Millî bayramlar/ belirli gün ve haftaların Kutlamalarında rontlar, halk dansları, oyun ve dans etkinliklerine katılır.</t>
  </si>
  <si>
    <t>25. Doğada oyunlar oynar.</t>
  </si>
  <si>
    <t>26. Oyun ve fiziki etkinliklerle ilgili çeşitli bilgi edinme yollarını kullanır.</t>
  </si>
  <si>
    <r>
      <rPr>
        <b/>
        <sz val="12"/>
        <color theme="3" tint="0.39997558519241921"/>
        <rFont val="Calibri"/>
        <family val="2"/>
        <charset val="162"/>
        <scheme val="minor"/>
      </rPr>
      <t xml:space="preserve">Köprü Ekle / Eklemek (Oluşturmak): </t>
    </r>
    <r>
      <rPr>
        <sz val="12"/>
        <color theme="3" tint="0.39997558519241921"/>
        <rFont val="Calibri"/>
        <family val="2"/>
        <charset val="162"/>
        <scheme val="minor"/>
      </rPr>
      <t xml:space="preserve">                                                                                                                                             Köprü oluşturmak istediğimizde, sağ tıklayıp işaretlediğimizde el işareti oluşur ve çerçevelenir. Köprü ekle tuşuna basıldığında / veya </t>
    </r>
    <r>
      <rPr>
        <i/>
        <u/>
        <sz val="12"/>
        <color theme="3" tint="0.39997558519241921"/>
        <rFont val="Calibri"/>
        <family val="2"/>
        <charset val="162"/>
        <scheme val="minor"/>
      </rPr>
      <t>köprü düzenle</t>
    </r>
    <r>
      <rPr>
        <sz val="12"/>
        <color theme="3" tint="0.39997558519241921"/>
        <rFont val="Calibri"/>
        <family val="2"/>
        <charset val="162"/>
        <scheme val="minor"/>
      </rPr>
      <t xml:space="preserve"> tıklandığında açılan sayfanın </t>
    </r>
    <r>
      <rPr>
        <b/>
        <sz val="12"/>
        <color theme="3" tint="0.39997558519241921"/>
        <rFont val="Calibri"/>
        <family val="2"/>
        <charset val="162"/>
        <scheme val="minor"/>
      </rPr>
      <t>(Köprü Ekle)</t>
    </r>
    <r>
      <rPr>
        <sz val="12"/>
        <color theme="3" tint="0.39997558519241921"/>
        <rFont val="Calibri"/>
        <family val="2"/>
        <charset val="162"/>
        <scheme val="minor"/>
      </rPr>
      <t xml:space="preserve"> sol köşesinde bulunan </t>
    </r>
    <r>
      <rPr>
        <b/>
        <sz val="12"/>
        <color theme="3" tint="0.39997558519241921"/>
        <rFont val="Calibri"/>
        <family val="2"/>
        <charset val="162"/>
        <scheme val="minor"/>
      </rPr>
      <t>Bağla</t>
    </r>
    <r>
      <rPr>
        <sz val="12"/>
        <color theme="3" tint="0.39997558519241921"/>
        <rFont val="Calibri"/>
        <family val="2"/>
        <charset val="162"/>
        <scheme val="minor"/>
      </rPr>
      <t xml:space="preserve"> bölmesinin altında bulunan  </t>
    </r>
    <r>
      <rPr>
        <b/>
        <sz val="12"/>
        <color theme="3" tint="0.39997558519241921"/>
        <rFont val="Calibri"/>
        <family val="2"/>
        <charset val="162"/>
        <scheme val="minor"/>
      </rPr>
      <t xml:space="preserve">Bu Belgeye Yerleştir </t>
    </r>
    <r>
      <rPr>
        <sz val="12"/>
        <color theme="3" tint="0.39997558519241921"/>
        <rFont val="Calibri"/>
        <family val="2"/>
        <charset val="162"/>
        <scheme val="minor"/>
      </rPr>
      <t>tıklandığında derslerin kısaltmaları yan tarafta açılacaktır. İstediğiniz derse bağlantı kurduğunuzda ana sayfada tıklandığında o sayfaya ulaşılacak ve sayfa açılacaktır. Bilgi almak için şu sayfayı ziyaret edebilirsiniz : https://www.youtube.com/watch?v=e54OGuAavsk</t>
    </r>
  </si>
  <si>
    <t>Hazırlık Çalışmaları</t>
  </si>
  <si>
    <t>E sesi etkinlikleri)  -Duyduğu sesleri ayırt eder. -</t>
  </si>
  <si>
    <t xml:space="preserve">Duyduğu seslerle harfleri eşleştirir. </t>
  </si>
  <si>
    <t xml:space="preserve">“e” sesini yazmak için hazırlık yapar. </t>
  </si>
  <si>
    <t xml:space="preserve"> Bitişik eğik yazı harflerini kuralına uygun yazar.</t>
  </si>
  <si>
    <t xml:space="preserve">Duyduğu seslerle harfleri eşleştirir. –Dikkatini dinlediğine yoğunlaştırır. </t>
  </si>
  <si>
    <t xml:space="preserve">Bitişik eğik yazı harflerini kuralına uygun yazar. </t>
  </si>
  <si>
    <t xml:space="preserve">(L sesi etkinlikleri) -Duyduğu sesleri ayırt eder.          </t>
  </si>
  <si>
    <t>“l” sesini yazmak için hazırlık yapar. Bitişik eğik yazı harflerini kuralına uygun yazar.</t>
  </si>
  <si>
    <t xml:space="preserve">Dinlerken vurgu, tonlama ve telaffuza dikkat eder.                                Dinlediklerinde geçen varlıkları ve olayları sınıflandırır.                  </t>
  </si>
  <si>
    <t xml:space="preserve">METİN: '' OKUL TÜRKÜSÜ''                                Dikkatini dinlediğine yoğunlaştırır.                      </t>
  </si>
  <si>
    <t>Dinlerken vurgu, tonlama ve telaffuza dikkat eder</t>
  </si>
  <si>
    <t xml:space="preserve">METİN: '' YALANCI ÇOBAN''                                Dikkatini dinlediğine yoğunlaştırır.                      </t>
  </si>
  <si>
    <t xml:space="preserve">METİN: '' OKUL YOLUNDA''                                Dikkatini dinlediğine yoğunlaştırır.                      </t>
  </si>
  <si>
    <r>
      <t>Seslerden heceler, hecelerden kelimeler, kelimelerden cümleler oluşturarak okur</t>
    </r>
    <r>
      <rPr>
        <sz val="12"/>
        <rFont val="FrutigerT"/>
      </rPr>
      <t xml:space="preserve">.  </t>
    </r>
  </si>
  <si>
    <t>Duyduğu seslerle harfleri eşleştirir. -Dikkatini dinlediğine yoğunlaştırır.</t>
  </si>
  <si>
    <t>“a” sesini yazmak için hazırlık yapar. -- Bitişik eğik yazı harflerini kuralına uygun yazar.</t>
  </si>
  <si>
    <t>Dikkatini dinlediğine yoğunlaştırır.</t>
  </si>
  <si>
    <t xml:space="preserve">“a” sesini yazmak için hazırlık yapar. </t>
  </si>
  <si>
    <t xml:space="preserve">• Sayfa düzenine ve temizliğine dikkat eder.       </t>
  </si>
  <si>
    <t>(T sesi etkinlikleri) -Duyduğu sesleri ayırt eder.          -</t>
  </si>
  <si>
    <t>29 EKİM CUMHURİYET BAYRAMI</t>
  </si>
  <si>
    <t xml:space="preserve">“t” sesini yazmak için hazırlık yapar. </t>
  </si>
  <si>
    <t>Bitişik eğik yazı harflerini kuralına uygun yazar.</t>
  </si>
  <si>
    <t>İ sesi etkinlikleri)  -Duyduğu sesleri ayırt eder. -</t>
  </si>
  <si>
    <t xml:space="preserve">“i” sesini yazmak için hazırlık yapar. -- </t>
  </si>
  <si>
    <t xml:space="preserve">(N sesi etkinlikleri) -Duyduğu sesleri ayırt eder.          </t>
  </si>
  <si>
    <t>Duyduğu seslerle harfleri eşleştirir. –Dikkatini dinlediğine yoğunlaştırır.</t>
  </si>
  <si>
    <t xml:space="preserve">“n” sesini yazmak için hazırlık yapar. </t>
  </si>
  <si>
    <t>• Kelimeleri doğru telaffuz eder.                                        • Verilen cümle ya da metne bakarak okur.                         • Verilen cümle ya da metne bakarak yazar.</t>
  </si>
  <si>
    <t>METİN: ''TAKLİTÇİ KARGA"                      (Dinleme Metni)''                                                                             Dinlemek için hazırlık yapar. -</t>
  </si>
  <si>
    <t>Dikkatini dinlediğine yoğunlaştırır. -Görgü kurallarına uygun dinler.</t>
  </si>
  <si>
    <t>O sesi etkinlikleri)  -Duyduğu sesleri ayırt eder. -</t>
  </si>
  <si>
    <t xml:space="preserve">“o” sesini yazmak için hazırlık yapar. </t>
  </si>
  <si>
    <t>Duyduğu seslerle harfleri eşleştirir. -Bitişik eğik yazı harflerini kuralına uygun yazar.</t>
  </si>
  <si>
    <t>• İşitilebilir bir ses tonuyla okur.                                             • Bitişik eğik yazı harflerini kurallarına uygun yazar.</t>
  </si>
  <si>
    <t>R sesi etkinlikleri)  -Duyduğu sesleri ayırt eder. -Duyduğu seslerle harfleri eşleştirir. -Bitişik eğik yazı harflerini kuralına uygun yazar.</t>
  </si>
  <si>
    <t>“r” sesini yazmak için hazırlık yapar. -- Bitişik eğik yazı harflerini kuralına uygun yazar.</t>
  </si>
  <si>
    <t>• Seslerden heceler, hecelerden kelimeler, kelimelerden cümleler oluşturarak okur.</t>
  </si>
  <si>
    <t>• Kelimeleri doğru telaffuz eder.                                            • Metni takip ederek dinler</t>
  </si>
  <si>
    <t xml:space="preserve">METİN: ''OYUNCAKÇI DEDE!''                                                                                                     Dinledikleriyle ilgili, kendi yaşantısından ve günlük hayattan örnekler verir.  
</t>
  </si>
  <si>
    <t>M sesi etkinlikleri)  -Duyduğu sesleri ayırt eder. -</t>
  </si>
  <si>
    <t xml:space="preserve">“m” sesini yazmak için hazırlık yapar. </t>
  </si>
  <si>
    <t>• Seslerden heceler hecelerden kelimeler, kelimelerden cümleler oluşturarak yazar.</t>
  </si>
  <si>
    <t>U sesi etkinlikleri)  -Duyduğu sesleri ayırt eder. -</t>
  </si>
  <si>
    <t xml:space="preserve">• Duyduğu kelimeleri görsellerle eşleştirir.               </t>
  </si>
  <si>
    <t xml:space="preserve">  • Kelimeler, cümleler ve satırlar arasında uygun boşluk bırakır.</t>
  </si>
  <si>
    <t xml:space="preserve">“k” sesini yazmak için hazırlık yapar. </t>
  </si>
  <si>
    <t xml:space="preserve">• İşitilebilir bir ses tonuyla okur.                                      • Bitişik eğik yazı harflerini kurallarına uygun yazar.                     </t>
  </si>
  <si>
    <t>I sesi etkinlikleri)  -Duyduğu sesleri ayırt eder. -</t>
  </si>
  <si>
    <t xml:space="preserve">“ı” sesini yazmak için hazırlık yapar. </t>
  </si>
  <si>
    <t>• Seslerden heceler hecelerden kelimeler, kelimelerden cümleler oluşturarak okur.</t>
  </si>
  <si>
    <t xml:space="preserve">METİN: 'HANGİSİNE BAŞLASAM''                                                   Dinlemek için hazırlık yapar   </t>
  </si>
  <si>
    <t>Y sesi etkinlikleri)  -Duyduğu sesleri ayırt eder. -Duyduğu seslerle harfleri eşleştirir. -Bitişik eğik yazı harflerini kuralına uygun yazar.</t>
  </si>
  <si>
    <t xml:space="preserve">“y” sesini yazmak için hazırlık yapar. </t>
  </si>
  <si>
    <t>• Görsellerden yararlanarak söz varlığını geliştirir.             • Renkleri tanır, anlamlandırır ve yorumlar.</t>
  </si>
  <si>
    <t>S sesi etkinlikleri)  -Duyduğu sesleri ayırt eder. -Duyduğu seslerle harfleri eşleştirir. -Bitişik eğik yazı harflerini kuralına uygun yazar.</t>
  </si>
  <si>
    <t xml:space="preserve">• Seslerden heceler, hecelerden kelimeler, kelimelerden cümleler oluşturarak yazar.                    </t>
  </si>
  <si>
    <t>• Verilen cümle ya da metne bakarak okur.                     • Verilen cümle ya da metne bakarak yazar.                            • Dikte etme çalışmalarına katılır.</t>
  </si>
  <si>
    <t>• Yazılarında noktalama işaretlerini doğru ve yerinde kullanır.                                                                            • Dikte etme çalışmalarına katılır.</t>
  </si>
  <si>
    <t>• Bütün yazılarını bitişik eğik yazı ile yazar.                               • Sayfa düzenine ve temizliğine dikkat eder.</t>
  </si>
  <si>
    <t>Ö  sesi etkinlikleri)  -Duyduğu sesleri ayırt eder. -Duyduğu seslerle harfleri eşleştirir. -Bitişik eğik yazı harflerini kuralına uygun yazar.</t>
  </si>
  <si>
    <t xml:space="preserve">• Anlamlı ve kurallı cümleler yazar. • </t>
  </si>
  <si>
    <t>Yazılarında noktalama işaretlerini doğru ve yerinde kullanır.</t>
  </si>
  <si>
    <t>B sesi etkinlikleri)  -Duyduğu sesleri ayırt eder. -Duyduğu seslerle harfleri eşleştirir. -Bitişik eğik yazı harflerini kuralına uygun yazar.</t>
  </si>
  <si>
    <t>• Bitişik eğik yazı harflerini kurallarına uygun yazar.   • Seslerden heceler, hecelerden kelimeler, kelimelerden cümleler oluşturarak okur.</t>
  </si>
  <si>
    <t>• Metni takip ederek dinler.                                              • Anlamlı ve kurallı cümleler yazar.</t>
  </si>
  <si>
    <t>• Verilen cümle ya da metne bakarak okur.                      • Verilen cümle ya da metne bakarak yazar.</t>
  </si>
  <si>
    <t>• Kelimeleri doğru telaffuz eder.                                     • Metni takip ederek dinler.                                                    • Noktalama işaretlerine dikkat ederek okur.</t>
  </si>
  <si>
    <t>Ü sesi etkinlikleri)  -Duyduğu sesleri ayırt eder. -Duyduğu seslerle harfleri eşleştirir. -Bitişik eğik yazı harflerini kuralına uygun yazar.</t>
  </si>
  <si>
    <t>• Dikte etme çalışmalarına katılır.                                         • Sayfa düzenine ve temizliğine dikkat eder.</t>
  </si>
  <si>
    <t>METİN: TENİS TURNUVASI ''                                Dikkatini dinlediğine yoğunlaştırır.                     Dinlediklerini zihninde canlandırır.</t>
  </si>
  <si>
    <t>Ş  sesi etkinlikleri)  -Duyduğu sesleri ayırt eder. -Duyduğu seslerle harfleri eşleştirir. -Bitişik eğik yazı harflerini kuralına uygun yazar.</t>
  </si>
  <si>
    <t>• Okuduğunu anlamlandırmada görsellerden yararlanır.                                                                           • Ön bilgilerini kullanarak okuduğunu anlamlandırır.</t>
  </si>
  <si>
    <t>• İşitilebilir bir ses tonuyla okur.                                              • Bitişik eğik yazı harflerini kurallarına uygun yazar.</t>
  </si>
  <si>
    <t>• Kelimeleri doğru telaffuz eder.                                                  • Kelimeler, cümleler ve satırlar arasında uygun boşluk bırakır.</t>
  </si>
  <si>
    <t>Z sesi etkinlikleri)  -Duyduğu sesleri ayırt eder. -Duyduğu seslerle harfleri eşleştirir. -Bitişik eğik yazı harflerini kuralına uygun yazar.</t>
  </si>
  <si>
    <t>METİN: '' YERLİ MALI"                                                 Dinlediklerinde geçen varlıkları ve olayları sınıflandırır.                                                              Dinlerken vurgu, tonlama ve telaffuza dikkat eder.</t>
  </si>
  <si>
    <t>METİN: '' TUTUMLU OLMAK''                                                 Dinlediklerinde geçen varlıkları ve olayları sınıflandırır.                                                              Dinlerken vurgu, tonlama ve telaffuza dikkat eder.</t>
  </si>
  <si>
    <t>METİN: '' TARLADAKİ HAZİNE''                                                 Dinlediklerinde geçen varlıkları ve olayları sınıflandırır.                                                              Dinlerken vurgu, tonlama ve telaffuza dikkat eder.</t>
  </si>
  <si>
    <t>METİN: '' EKMEK''                                                 Dinlediklerinde geçen varlıkları ve olayları sınıflandırır.                                                              Dinlerken vurgu, tonlama ve telaffuza dikkat eder.</t>
  </si>
  <si>
    <t>METİN: KUTU KUTU PENSE ''                                Dikkatini dinlediğine yoğunlaştırır.                     Dinlediklerini zihninde canlandırır.</t>
  </si>
  <si>
    <t>.A sesi etkinlikleri)  -Duyduğu sesleri ayırt eder -Duyduğu seslerle harfleri eşleştirir. -Dikkatini dinlediğine yoğunlaştırır.</t>
  </si>
  <si>
    <t>M sesi etkinlikleri)  -Duyduğu sesleri ayırt eder. -• Görsellerden yararlanarak söz varlığını geliştirir.   • Resim ve fotoğrafları yorumlar.</t>
  </si>
  <si>
    <t>K sesi etkinlikleri)  -Duyduğu sesleri ayırt eder. -Duyduğu seslerle harfleri eşleştirir. -Bitişik eğik yazı harflerini kuralına uygun yazar.</t>
  </si>
  <si>
    <t>D sesi etkinlikleri)  -Duyduğu sesleri ayırt eder. -Duyduğu seslerle harfleri eşleştirir. -Bitişik eğik yazı harflerini kuralına uygun yazar.• Kelimeler, cümleler ve satırlar arasında uygun boşluk bırakır.                                                                         • Kelimeleri doğru telaffuz eder.</t>
  </si>
  <si>
    <t>METİN: '' AİLEMİZ''                                                 Dinlediklerinde geçen varlıkları ve olayları sınıflandırır.                                                              Dinlerken vurgu, tonlama ve telaffuza dikkat eder.</t>
  </si>
  <si>
    <t>METİN: ''NASRETTİN HOCA'NIN KÖYÜNDE''                                                 Dinlediklerinde geçen varlıkları ve olayları sınıflandırır.                                                              Dinlerken vurgu, tonlama ve telaffuza dikkat eder.</t>
  </si>
  <si>
    <t>METİN: ''KELOĞLAN İLE DEV''                                                 Dinlediklerinde geçen varlıkları ve olayları sınıflandırır.                                                              Dinlerken vurgu, tonlama ve telaffuza dikkat eder.</t>
  </si>
  <si>
    <t>METİN: ''GÜZEL TÜRKÇEMİZ''                                                 Dinlediklerinde geçen varlıkları ve olayları sınıflandırır.                                                              Dinlerken vurgu, tonlama ve telaffuza dikkat eder.</t>
  </si>
  <si>
    <t>Ç sesi etkinlikleri)  -Duyduğu sesleri ayırt eder. -Duyduğu seslerle harfleri eşleştirir. -Bitişik eğik yazı harflerini kuralına uygun yazar.</t>
  </si>
  <si>
    <t>• Duyduğu kelimeleri görsellerle eşleştirir.                                         • Kelimeler, cümleler ve satırlar arasında uygun boşluk bırakır.                                                                         • Kelimeleri doğru telaffuz eder.</t>
  </si>
  <si>
    <t>• Metni takip ederek dinler                                                      • Noktalama işaretlerine dikkat ederek okur.</t>
  </si>
  <si>
    <t>G  sesi etkinlikleri)  -Duyduğu sesleri ayırt eder. -Duyduğu seslerle harfleri eşleştirir. -Bitişik eğik yazı harflerini kuralına uygun yazar.</t>
  </si>
  <si>
    <t>C  sesi etkinlikleri)  -Duyduğu sesleri ayırt eder. -Duyduğu seslerle harfleri eşleştirir. -Bitişik eğik yazı harflerini kuralına uygun yazar.</t>
  </si>
  <si>
    <t xml:space="preserve">• Seslerden heceler hecelerden kelimeler, kelimelerden cümleler oluşturarak okur.                             </t>
  </si>
  <si>
    <t>• Anlamlı ve kurallı cümleler yazar. • Yazılarında noktalama işaretlerini doğru ve yerinde kullanır.</t>
  </si>
  <si>
    <t>• Görsellerden hareketle cümleler ve metinler yazar.    • Dikte çalışmalarına katılır.</t>
  </si>
  <si>
    <t>P sesi etkinlikleri)  -Duyduğu sesleri ayırt eder. -Duyduğu seslerle harfleri eşleştirir. -Bitişik eğik yazı harflerini kuralına uygun yazar.</t>
  </si>
  <si>
    <t>• Okuduğunu anlamlandırmada görsellerden yararlanır.                                                                              • İşitilebilir bir ses tonuyla okur.</t>
  </si>
  <si>
    <t>H  sesi etkinlikleri)  -Duyduğu sesleri ayırt eder. -Duyduğu seslerle harfleri eşleştirir. -Bitişik eğik yazı harflerini kuralına uygun yazar.</t>
  </si>
  <si>
    <t xml:space="preserve">• Duyduğu kelimeleri görsellerle eşleştirir.                  </t>
  </si>
  <si>
    <t xml:space="preserve"> • Kelimeler, cümleler ve satırlar arasında uygun boşluk bırakır.</t>
  </si>
  <si>
    <t>Ğ sesi etkinlikleri)  -Duyduğu sesleri ayırt eder. -Duyduğu seslerle harfleri eşleştirir. -Bitişik eğik yazı harflerini kuralına uygun yazar.</t>
  </si>
  <si>
    <t>V  sesi etkinlikleri)  -Duyduğu sesleri ayırt eder. -Duyduğu seslerle harfleri eşleştirir. -Bitişik eğik yazı harflerini kuralına uygun yazar.</t>
  </si>
  <si>
    <t>F sesi etkinlikleri)  -Duyduğu sesleri ayırt eder. -Duyduğu seslerle harfleri eşleştirir. -Bitişik eğik yazı harflerini kuralına uygun yazar.</t>
  </si>
  <si>
    <t>J  sesi etkinlikleri)  -Duyduğu sesleri ayırt eder. -Duyduğu seslerle harfleri eşleştirir. -Bitişik eğik yazı harflerini kuralına uygun yazar.</t>
  </si>
  <si>
    <t>• Resim ve fotoğrafları yorumlar.                                   • Ön bilgilerini kullanarak okuduğunu anlamlandırır.</t>
  </si>
  <si>
    <t>• Ön bilgilerini kullanarak okuduğunu anlamlandırır.                    • Okuduğunu anlamlandırmada görsellerden yararlanır.</t>
  </si>
  <si>
    <t>• Duyduğu kelimeleri görsellerle eşleştirir.                  • Kelimeler, cümleler ve satırlar arasında uygun boşluk bırakır.</t>
  </si>
  <si>
    <t>• Seslerden heceler, hecelerden kelimeler, kelimelerden cümleler oluşturarak yazar.</t>
  </si>
  <si>
    <t>• Cümleleri görsellerle ifade eder.                                       • Anlamlı ve kurallı cümleler yazar.</t>
  </si>
  <si>
    <t xml:space="preserve">• Seslerden heceler, hecelerden kelimeler, kelimelerden cümleler oluşturarak okur.                                 </t>
  </si>
  <si>
    <t xml:space="preserve">     Serbest okuma çalışması yapar.</t>
  </si>
  <si>
    <t>YIL BAŞI TATİLİ</t>
  </si>
  <si>
    <t>Dinlediklerini zihninde canlandırır.</t>
  </si>
  <si>
    <t xml:space="preserve">Dinlerken vurgu, tonlama ve telaffuza dikkat eder.           </t>
  </si>
  <si>
    <t>Bir etkinliğin veya işin aşamalarını anlatan yönergeleri uygular</t>
  </si>
  <si>
    <t xml:space="preserve">Dinlediklerine ilişkin karşılaştırmalar yapar. </t>
  </si>
  <si>
    <t>Konuşmak için hazırlık yapar.</t>
  </si>
  <si>
    <t>Dinleyicilerle göz teması kurar.                                 İşitilebilir bir ses tonuyla konuşur.</t>
  </si>
  <si>
    <t>Kendine güvenerek konuşur                                               Duygu, düşünce ve hayallerini sözlü olarak ifade eder.</t>
  </si>
  <si>
    <t>Dinlediklerini anlamlandırmada ön bilgilerini kullanır</t>
  </si>
  <si>
    <t>Kelimeleri yerinde ve anlamına uygun kullanır.</t>
  </si>
  <si>
    <t>Konuşma amacını belirler ve dinleyicilere söyler.</t>
  </si>
  <si>
    <t>Konuşmasında olayları oluş sırasına göre anlatır.</t>
  </si>
  <si>
    <t>Grup çalışmalarında duygu ve düşüncelerini paylaşır.</t>
  </si>
  <si>
    <t>Okuduğu kelimeleri doğru  telaffuz eder.</t>
  </si>
  <si>
    <t>Ön bilgilerini kullanarak okuduğunu anlamlandırır.</t>
  </si>
  <si>
    <t xml:space="preserve">Metin içi anlam kurar. </t>
  </si>
  <si>
    <t xml:space="preserve"> Dinleyiciyle göz teması kurar.                                         </t>
  </si>
  <si>
    <t>Grup konuşmalarını ve tartışmalarını dinle</t>
  </si>
  <si>
    <t xml:space="preserve"> Dinledikleriyle ilgili kendi yaşantısından ve günlük hayatından örnekler verir            </t>
  </si>
  <si>
    <t>Dinlediklerini başkalarıyla paylaşır.</t>
  </si>
  <si>
    <t xml:space="preserve">Dinlediği konulara ilişkin sorular sorar ve sorulara cevap verir.         </t>
  </si>
  <si>
    <t>Konuşma konusunu belirler.</t>
  </si>
  <si>
    <t xml:space="preserve"> Görsellerden yararlanarak söz varlığını geliştirir.</t>
  </si>
  <si>
    <t xml:space="preserve"> Dinleyiciyle göz teması kurar.</t>
  </si>
  <si>
    <t xml:space="preserve">Kurallarına uygun sessiz okur.  </t>
  </si>
  <si>
    <t>Okuduğu şiirin ana duygusunu belirler.                                  bir şiiri topluluk önünde okur.</t>
  </si>
  <si>
    <t>işitilebilir ses tonuyla okur</t>
  </si>
  <si>
    <t xml:space="preserve"> Konuşma konusunu belirler.</t>
  </si>
  <si>
    <t xml:space="preserve"> Eğlenmek için masal, hikâye, şarkı, tekerleme, tiyatro vb. dinler/izler.</t>
  </si>
  <si>
    <t xml:space="preserve">Dinlediklerinde ortaya konulan sorunları belirler   </t>
  </si>
  <si>
    <t>Konuşmalarında sebep-sonuç ilişkileri kurar.</t>
  </si>
  <si>
    <t xml:space="preserve">Kurallarına uygun sessiz okur.   </t>
  </si>
  <si>
    <t xml:space="preserve">Okuduklarının konusunu belirler.   </t>
  </si>
  <si>
    <t>Bilmediği kelimelerin anlamlarını araştırır.        Kelimeleri yerinde ve anlamlarına uygun kullanır.</t>
  </si>
  <si>
    <t>Hikâye yazar.</t>
  </si>
  <si>
    <t xml:space="preserve"> Dinlediklerini anlamlandırmada ön bilgilerini kullanır</t>
  </si>
  <si>
    <t xml:space="preserve">Dinlerken vurgu, tonlama ve telaffuza dikkat eder.  </t>
  </si>
  <si>
    <t xml:space="preserve">Dinleyiciyle göz teması kurar.        </t>
  </si>
  <si>
    <t xml:space="preserve"> Dinledikleriyle ilgili kendi yaşantısından ve günlük hayatından örnekler verir                                      </t>
  </si>
  <si>
    <t>Dinlediği konulara ilişkin sorular sorar ve sorulara cevap verir.                                                                 Konuşma konusunu belirler.</t>
  </si>
  <si>
    <t>Bilgi edinmek amacıyla soru sorar</t>
  </si>
  <si>
    <t xml:space="preserve">Günlük ilişkilerinin gerektirdiği farklı durumlara uygun sorular sorar                                                     </t>
  </si>
  <si>
    <t>Üstlendiği role uygun konuşur.</t>
  </si>
  <si>
    <t xml:space="preserve"> Metinde ortaya konan sorunları belirler ve onlara farklı çözümler belirler.                                                   </t>
  </si>
  <si>
    <t>Yazmak için hazırlık yapar.                                 Yazılarında sebep sonuç ilişkisi kurar</t>
  </si>
  <si>
    <t>Eğlenmek için masal, hikaye, şarkı, tekerleme, tiyatro vb. izler, dinler.</t>
  </si>
  <si>
    <t>Dinleiğini anlamada sunulan görsellerden yararlanır.</t>
  </si>
  <si>
    <t xml:space="preserve">Sesine duygu tonu katar. </t>
  </si>
  <si>
    <t>Konuşmalarında bedeb dilini kullanır.</t>
  </si>
  <si>
    <t>Konuşma sırasında gereksiz hareketlerden kaçınır.</t>
  </si>
  <si>
    <t>Okumak için hazırlık yaparç kitabı özenle kullanır</t>
  </si>
  <si>
    <t xml:space="preserve">Görsellerden yararlanarak söz varlığını geliştirir. </t>
  </si>
  <si>
    <t>Kitle iletişim araçlarıyla verilen bilgileri haberleri sorgular.</t>
  </si>
  <si>
    <t>Dinlediği konulara ilişkin sorula sorar ve sorulan sorulara cevap verir.</t>
  </si>
  <si>
    <t xml:space="preserve">Görgü kurallarına ve değerlere uygun konuşur. </t>
  </si>
  <si>
    <t xml:space="preserve"> Grup çalışmalrında duygu ve düşüncelerini paylaşır.</t>
  </si>
  <si>
    <t xml:space="preserve"> Dinleyicilerle göz teması kurar.</t>
  </si>
  <si>
    <t xml:space="preserve"> Dikkatini dinlediğine yoğunlaştırır.</t>
  </si>
  <si>
    <t xml:space="preserve"> Dinlediklerinde hikaye unsurlarını belirler.</t>
  </si>
  <si>
    <t>Bitişik eğik yazı harflerini kurallarına uygun yazar.</t>
  </si>
  <si>
    <t xml:space="preserve"> Bütün yazlıarını bitişik eğik harflerle yazar.</t>
  </si>
  <si>
    <t>Görgü kurallarına ve ahlak değerlerine uygun konuşur.</t>
  </si>
  <si>
    <t>Bildiği şiirleri topluluk önünde okur.</t>
  </si>
  <si>
    <t>Okuma öncesi, okuma sırası ve okuma sonrasında sorulan sorulara cevap verir</t>
  </si>
  <si>
    <t>Yazılarında sözlük ve yazım klavuzundan yararlanır.</t>
  </si>
  <si>
    <t>Yazma konusunu belirler.</t>
  </si>
  <si>
    <t>Duygu düşünce ve hayallerini anlatan yazılar yazar.</t>
  </si>
  <si>
    <t xml:space="preserve">                                                                                          Serbest okuma çalışması yapar.</t>
  </si>
  <si>
    <t xml:space="preserve"> '' ATLA EŞEK''                                            Dinlemek için hazırlık yapar   </t>
  </si>
  <si>
    <t xml:space="preserve">UYUYAN GÜZEL BÜYÜMEK                                              Dinlediklerine ilişkin karşılaştırmalar yapar      </t>
  </si>
  <si>
    <r>
      <t>"MASAL AĞACI"</t>
    </r>
    <r>
      <rPr>
        <sz val="6"/>
        <color indexed="10"/>
        <rFont val="Arial"/>
        <family val="2"/>
        <charset val="162"/>
      </rPr>
      <t xml:space="preserve">                                                       </t>
    </r>
    <r>
      <rPr>
        <sz val="6"/>
        <rFont val="Arial"/>
        <family val="2"/>
        <charset val="162"/>
      </rPr>
      <t xml:space="preserve">Dinlediklerini anlamlandırmada sunulan görsellerden yararlanır.                                     </t>
    </r>
  </si>
  <si>
    <r>
      <t xml:space="preserve">MUSTAFA KEMAL'İN ÇOCUKLUĞU"      </t>
    </r>
    <r>
      <rPr>
        <sz val="6"/>
        <color indexed="10"/>
        <rFont val="Arial"/>
        <family val="2"/>
        <charset val="162"/>
      </rPr>
      <t xml:space="preserve">                                            </t>
    </r>
    <r>
      <rPr>
        <sz val="6"/>
        <rFont val="Arial"/>
        <family val="2"/>
        <charset val="162"/>
      </rPr>
      <t xml:space="preserve"> Dinlemek için hazırlık yapar     </t>
    </r>
  </si>
  <si>
    <r>
      <t xml:space="preserve">SIĞIRTMAÇ MUSTAFA </t>
    </r>
    <r>
      <rPr>
        <sz val="6"/>
        <color indexed="10"/>
        <rFont val="Arial"/>
        <family val="2"/>
        <charset val="162"/>
      </rPr>
      <t xml:space="preserve">                                                           </t>
    </r>
    <r>
      <rPr>
        <sz val="6"/>
        <rFont val="Arial"/>
        <family val="2"/>
        <charset val="162"/>
      </rPr>
      <t xml:space="preserve">Dinlediklerini anlamlandırmada sunulan görsellerden yararlanır.                                     </t>
    </r>
  </si>
  <si>
    <r>
      <t xml:space="preserve">29 EKİM                          </t>
    </r>
    <r>
      <rPr>
        <sz val="6"/>
        <color indexed="10"/>
        <rFont val="Arial"/>
        <family val="2"/>
        <charset val="162"/>
      </rPr>
      <t xml:space="preserve">                                            </t>
    </r>
    <r>
      <rPr>
        <sz val="6"/>
        <rFont val="Arial"/>
        <family val="2"/>
        <charset val="162"/>
      </rPr>
      <t xml:space="preserve"> Dinlemek için hazırlık yapar     </t>
    </r>
  </si>
  <si>
    <r>
      <t xml:space="preserve">CANIM ATATÜRK                           </t>
    </r>
    <r>
      <rPr>
        <sz val="6"/>
        <color indexed="10"/>
        <rFont val="Arial"/>
        <family val="2"/>
        <charset val="162"/>
      </rPr>
      <t xml:space="preserve">                                            </t>
    </r>
    <r>
      <rPr>
        <sz val="6"/>
        <rFont val="Arial"/>
        <family val="2"/>
        <charset val="162"/>
      </rPr>
      <t xml:space="preserve"> Dinlemek için hazırlık yapar     </t>
    </r>
  </si>
  <si>
    <t xml:space="preserve">GÜNE BAKANLAR                                                         Dinlemek için hazırlık yapar      </t>
  </si>
  <si>
    <t xml:space="preserve">BEN BİR KÜÇÜK FİDANIM </t>
  </si>
  <si>
    <r>
      <t>BESİNLER VE TEMİZLİK</t>
    </r>
    <r>
      <rPr>
        <sz val="6"/>
        <color indexed="10"/>
        <rFont val="Arial"/>
        <family val="2"/>
        <charset val="162"/>
      </rPr>
      <t xml:space="preserve">                                                     </t>
    </r>
    <r>
      <rPr>
        <sz val="6"/>
        <rFont val="Arial"/>
        <family val="2"/>
        <charset val="162"/>
      </rPr>
      <t xml:space="preserve">Dinlediklerine ilişkin karşılaştırmalar yapar     </t>
    </r>
  </si>
  <si>
    <t xml:space="preserve">ON İKİ AY (Dinleme Metni)                                               Dinlediklerinin ana fikrini belirler. </t>
  </si>
  <si>
    <t>KİTAPLARLA GELEN DOSTLUK (METİN)                                     Dinlediğini anlamlandırma da ön bilgilerinden yararlanır.</t>
  </si>
  <si>
    <t>ÖĞRETMENİM                                                            Dinlerken vurgu tonlama ve telaffuza dikkat ede</t>
  </si>
  <si>
    <t>MİNİK AYI VADU                                                    Dinlemek için hazırlık yapar.</t>
  </si>
  <si>
    <t>YURT SEVGİSİ (DİNLEME METNİ)                                                       Dinlediklerini zihninde canlandırır.</t>
  </si>
  <si>
    <r>
      <t xml:space="preserve">YAĞMUR GÖZLÜ ÇOCUK </t>
    </r>
    <r>
      <rPr>
        <sz val="6"/>
        <color indexed="10"/>
        <rFont val="Arial"/>
        <family val="2"/>
        <charset val="162"/>
      </rPr>
      <t xml:space="preserve">                                            </t>
    </r>
    <r>
      <rPr>
        <sz val="6"/>
        <rFont val="Arial"/>
        <family val="2"/>
        <charset val="162"/>
      </rPr>
      <t xml:space="preserve"> Dinlemek için hazırlık yapar     </t>
    </r>
  </si>
  <si>
    <t>19 MAYIS TATİLİ</t>
  </si>
  <si>
    <t xml:space="preserve"> 'MASALLARIN DÜNYASI''                                                                Dinlediklerini anlamlandırmada sunulan görsellerden yararlanır.     </t>
  </si>
  <si>
    <t>ÇİRKİN ÖRDEK YAVRUSU"                                                    Serbest okuma çalışması yapar.</t>
  </si>
  <si>
    <r>
      <t>"PAMUK PRENSES"</t>
    </r>
    <r>
      <rPr>
        <sz val="6"/>
        <color indexed="10"/>
        <rFont val="Arial"/>
        <family val="2"/>
        <charset val="162"/>
      </rPr>
      <t xml:space="preserve">                                           </t>
    </r>
    <r>
      <rPr>
        <sz val="6"/>
        <rFont val="Arial"/>
        <family val="2"/>
        <charset val="162"/>
      </rPr>
      <t xml:space="preserve"> Dinlemek için hazırlık yapar     </t>
    </r>
  </si>
  <si>
    <t>“Şarkı Söyleyelim”                                                                  Şarkı söylerken, topluca söylemekten hoşlanır.</t>
  </si>
  <si>
    <t>“Masal Dinliyorum”                                                 Dinlediği hikâyeleri kendi cümleleri ile ifade eder.</t>
  </si>
  <si>
    <t>“Çizerim Boyarım”                                                             Noktaları çizgilerle birleştirir.</t>
  </si>
  <si>
    <t>“Çizgi Film İzleyelim”                                                    İzlenen filmde ilgisini çeken noktaları paylaşır.</t>
  </si>
  <si>
    <t>“Bulmaca Çözüyorum”                                                     İki resim arasındaki fark bulmacalarını çözer.</t>
  </si>
  <si>
    <t>El işi çalışmaları ile yapıcılık ve yaratıcılık yönlerini geliştirir.                                                                           ''Kes yapıştır''</t>
  </si>
  <si>
    <t>“Kuklam Konuştu”                                                              Kukla oynatarak düzeyine uygun monolog ve diyalog yapar.</t>
  </si>
  <si>
    <t>“Şarkı Söyleyelim”                                                Dinlediği, öğrendiği şarkıları söyler.</t>
  </si>
  <si>
    <t>“Rontlar”                                                                          Şarkılı oyun müziklerine uygun hareketlerle eşlik eder.</t>
  </si>
  <si>
    <t>“Resimler Konuşuyor”                                                    Düzeye uygun resim ve fotoğrafları yorumlar.</t>
  </si>
  <si>
    <t>“Masal Dinliyorum”                                            Düzeylerine uygun öykü ve masal anlatımlarını dinler.</t>
  </si>
  <si>
    <t xml:space="preserve"> “Çizgi Film İzleyelim”                                                   Düzeye uygun izlenen film hakkında çıkarımlarda bulunur.</t>
  </si>
  <si>
    <t>Tekerleme ve sayışmaları özelliklerine uygun söyleyebilir.                                                        ''Tekerleme ve sayışma''</t>
  </si>
  <si>
    <t xml:space="preserve">“Bilmece Soruyorum”                                             Seviyelerine uygun bilmeceleri, sözcükleri yerli yerinde kullanarak sorar. Mantıklı cevaplar verir.                             </t>
  </si>
  <si>
    <t>“Öyküleri Seslendiriyorum”                                             Dinlediği öyküdeki olayları farklı ses kaynakları kullanarak canlandırır.</t>
  </si>
  <si>
    <t>“Masal Anlatıyorum”                                                              Kısa masal veya bir öyküyü anlatır.</t>
  </si>
  <si>
    <t>“Drama”                                                                                 bir hikâye, fıkra ya da olayı canlandırır.</t>
  </si>
  <si>
    <t>“Fıkra Anlatma”                                                                Bildiği ve yeni öğrendiği fıkrayı anlatır.</t>
  </si>
  <si>
    <t>“Tekerleme ve Sayışma”                                             Tekerleme ve sayışmaları özelliklerine uygun söyleyebilir.</t>
  </si>
  <si>
    <t>“Bulmaca Çözüyorum”                                            İlişkili nesneleri eşleştirme bulmacalarını çözer.</t>
  </si>
  <si>
    <t>“Kes Yapıştır”                                                                       El işi çalışmaları ile yapıcılık ve yaratıcılık yönlerini geliştirir.</t>
  </si>
  <si>
    <t>“Şarkı Söyleyelim”                                                          Şarkı söylerken, topluca söylemekten hoşlanır.</t>
  </si>
  <si>
    <t>“Masal Dinliyorum”                                                   Düzeylerine uygun öykü ve masal anlatımlarını dinler.</t>
  </si>
  <si>
    <t>“Bulmaca Çözüyorum”                                                        İlişkili nesneleri eşleştirme bulmacalarını çözer.</t>
  </si>
  <si>
    <t>“Masal Anlatıyorum”                                                           Kısa masal veya bir öyküyü anlatır.</t>
  </si>
  <si>
    <t>“Tekerleme ve Sayışma”                                                             Tekerleme ve sayışmaları özelliklerine uygun söyleyebilir.</t>
  </si>
  <si>
    <t>“Kes Yapıştır”                                                                         El işi çalışmaları ile yapıcılık ve yaratıcılık yönlerini geliştirir.</t>
  </si>
  <si>
    <t>“Çizgi Film İzleyelim”                                                                İzlenen filmde ilgisini çeken noktaları paylaşır.</t>
  </si>
  <si>
    <t>“Drama”                                                                       Okuduğu bir hikâye, fıkra ya da olayı canlandırır.</t>
  </si>
  <si>
    <t>“Fıkra Anlatma”                                                          Bildiği ve yeni öğrendiği fıkrayı anlatır.</t>
  </si>
  <si>
    <t>“Bilmece Soruyorum”                                               Seviyelerine uygun bilmeceleri sorar</t>
  </si>
  <si>
    <t>“Güzel Konuşma”                                                                   Topluluk karşısında anlaşılabilecek konuşmalar yapar.</t>
  </si>
  <si>
    <t>“Yazabilirim”                                                                  Verilen cümle ya da metne bakarak yazar.</t>
  </si>
  <si>
    <t>“Olayları Sıralayalım”                                              Görselleri olayların oluş sırasına göre sıralar.</t>
  </si>
  <si>
    <t>“Öyküleri Seslendiriyorum”                                        Dinlediği öyküdeki olayları farklı ses kaynakları kullanarak canlandırır.</t>
  </si>
  <si>
    <t>“Tekerleme ve Sayışma”                                                               Tekerleme ve sayışmaları özelliklerine uygun söyleyebilir.</t>
  </si>
  <si>
    <t xml:space="preserve"> “Yazabilirim”                                                                  Dikte etme çalışmalarına katılır.</t>
  </si>
  <si>
    <t>“Şiir Okuma”                                                           Seviyeye uygun bir şiiri ezbere okur.</t>
  </si>
  <si>
    <t>“Fıkra Anlatma”                                                      Bildiği ve yeni öğrendiği fıkrayı anlatır.</t>
  </si>
  <si>
    <t>“Resimler Konuşuyor”                                               Düzeye uygun resim ve fotoğrafları yorumlar.</t>
  </si>
  <si>
    <t>“Harf Bulmacası Çözüyorum”                                           Seviyelerine uygun harf bulmacasını çözer.</t>
  </si>
  <si>
    <t>“Serbest Okuma”                                                     Seviyeye uygun metinleri sesli ve sessiz okur.</t>
  </si>
  <si>
    <t>“Serbest Okuma”                                                    Seviyeye uygun metinleri sesli ve sessiz okur.</t>
  </si>
  <si>
    <t>“Yazabilirim”                                                                     Dikte etme çalışmalarına katılır.</t>
  </si>
  <si>
    <t>“Drama”                                                               Okuduğu bir hikâye, fıkra ya da olayı canlandırır.</t>
  </si>
  <si>
    <t>“Öyküleri Seslendiriyorum”                                  Dinlediği öyküdeki olayları farklı ses kaynakları kullanarak canlandırır.</t>
  </si>
  <si>
    <t>“Şiir Okuma”                                                                        Seviyeye uygun bir şiiri ezbere okur.</t>
  </si>
  <si>
    <t>“Serbest Okuma”                                                         Seviyeye uygun metinleri sesli ve sessiz okur.</t>
  </si>
  <si>
    <t>“Yazabilirim”                                                              Dikte etme çalışmalarına katılır.</t>
  </si>
  <si>
    <t>“Rontlar”                                                                         Şarkılı oyun müziklerine uygun hareketlerle eşlik eder.</t>
  </si>
  <si>
    <t>“Şarkı Söyleyelim”                                                         Dinlediği, öğrendiği şarkıları söyler.</t>
  </si>
  <si>
    <t>“Sınıfımı Süslüyorum”                                                      23 Nisan Ulusal Egemenlik ve Çocuk Bayramı için sınıf süslemesi yapar.</t>
  </si>
  <si>
    <t>“Bilmece Soruyorum”                                                       Seviyelerine uygun bilmeceleri, sözcükleri yerli yerinde kullanarak sorar. Mantıklı cevaplar verir.</t>
  </si>
  <si>
    <t>“Harf Bulmacası Çözüyorum”                                               Seviyelerine uygun harf bulmacasını çözer.</t>
  </si>
  <si>
    <t>“Şiir Okuma”                                                       Seviyeye uygun bir şiiri ezbere okur.</t>
  </si>
  <si>
    <t>“Yazabilirim”                                                                      Dikte etme çalışmalarına katılır.</t>
  </si>
  <si>
    <t>“Olayları Sıralayalım”                                          Görselleri olayların oluş sırasına göre sıralar.</t>
  </si>
  <si>
    <t xml:space="preserve"> YIL BAŞI TATİLİ</t>
  </si>
  <si>
    <t>1 / C</t>
  </si>
  <si>
    <t>1 OCAK YIL BAŞI TATİLİ</t>
  </si>
  <si>
    <t>FATİH SULTAN MEHMET İLKOKULU</t>
  </si>
  <si>
    <t>MURAT KÜÇÜK</t>
  </si>
</sst>
</file>

<file path=xl/styles.xml><?xml version="1.0" encoding="utf-8"?>
<styleSheet xmlns="http://schemas.openxmlformats.org/spreadsheetml/2006/main">
  <numFmts count="2">
    <numFmt numFmtId="164" formatCode="[$-41F]d\ mmmm\ yyyy;@"/>
    <numFmt numFmtId="165" formatCode="[$-41F]d\ mmm\ yyyy;@"/>
  </numFmts>
  <fonts count="47">
    <font>
      <sz val="11"/>
      <color theme="1"/>
      <name val="Calibri"/>
      <family val="2"/>
      <charset val="162"/>
      <scheme val="minor"/>
    </font>
    <font>
      <b/>
      <sz val="10"/>
      <name val="Arial"/>
      <family val="2"/>
      <charset val="162"/>
    </font>
    <font>
      <sz val="6"/>
      <name val="Arial"/>
      <family val="2"/>
      <charset val="162"/>
    </font>
    <font>
      <b/>
      <sz val="14"/>
      <name val="Arial"/>
      <family val="2"/>
      <charset val="162"/>
    </font>
    <font>
      <b/>
      <sz val="8"/>
      <name val="Arial"/>
      <family val="2"/>
      <charset val="162"/>
    </font>
    <font>
      <sz val="10"/>
      <name val="Arial"/>
      <family val="2"/>
      <charset val="162"/>
    </font>
    <font>
      <b/>
      <sz val="20"/>
      <name val="Arial"/>
      <family val="2"/>
      <charset val="162"/>
    </font>
    <font>
      <b/>
      <sz val="16"/>
      <name val="Arial"/>
      <family val="2"/>
      <charset val="162"/>
    </font>
    <font>
      <b/>
      <i/>
      <sz val="9"/>
      <name val="Arial"/>
      <family val="2"/>
      <charset val="162"/>
    </font>
    <font>
      <sz val="8"/>
      <name val="Arial"/>
      <family val="2"/>
      <charset val="162"/>
    </font>
    <font>
      <b/>
      <sz val="9"/>
      <name val="Arial"/>
      <family val="2"/>
      <charset val="162"/>
    </font>
    <font>
      <b/>
      <i/>
      <sz val="12"/>
      <name val="Arial"/>
      <family val="2"/>
      <charset val="162"/>
    </font>
    <font>
      <sz val="11"/>
      <name val="Arial"/>
      <family val="2"/>
      <charset val="162"/>
    </font>
    <font>
      <b/>
      <sz val="8"/>
      <color rgb="FFFF0000"/>
      <name val="Arial"/>
      <family val="2"/>
      <charset val="162"/>
    </font>
    <font>
      <sz val="8"/>
      <color theme="1"/>
      <name val="Calibri"/>
      <family val="2"/>
      <charset val="162"/>
      <scheme val="minor"/>
    </font>
    <font>
      <b/>
      <sz val="11"/>
      <color theme="1"/>
      <name val="Calibri"/>
      <family val="2"/>
      <charset val="162"/>
      <scheme val="minor"/>
    </font>
    <font>
      <b/>
      <sz val="10"/>
      <name val="Kayra"/>
      <family val="2"/>
      <charset val="162"/>
    </font>
    <font>
      <b/>
      <sz val="11"/>
      <color theme="1"/>
      <name val="Kayra"/>
      <family val="2"/>
      <charset val="162"/>
    </font>
    <font>
      <b/>
      <sz val="24"/>
      <name val="Arial"/>
      <family val="2"/>
      <charset val="162"/>
    </font>
    <font>
      <b/>
      <sz val="12"/>
      <name val="Arial"/>
      <family val="2"/>
      <charset val="162"/>
    </font>
    <font>
      <b/>
      <i/>
      <sz val="14"/>
      <name val="Arial"/>
      <family val="2"/>
      <charset val="162"/>
    </font>
    <font>
      <b/>
      <sz val="14"/>
      <name val="Kayra"/>
      <family val="2"/>
      <charset val="162"/>
    </font>
    <font>
      <sz val="11"/>
      <color rgb="FF000000"/>
      <name val="Calibri"/>
      <family val="2"/>
      <charset val="162"/>
      <scheme val="minor"/>
    </font>
    <font>
      <b/>
      <sz val="11"/>
      <color rgb="FF000000"/>
      <name val="Calibri"/>
      <family val="2"/>
      <charset val="162"/>
      <scheme val="minor"/>
    </font>
    <font>
      <sz val="12"/>
      <color rgb="FF000000"/>
      <name val="Calibri"/>
      <family val="2"/>
      <charset val="162"/>
      <scheme val="minor"/>
    </font>
    <font>
      <sz val="12"/>
      <color theme="1"/>
      <name val="Calibri"/>
      <family val="2"/>
      <charset val="162"/>
      <scheme val="minor"/>
    </font>
    <font>
      <b/>
      <sz val="12"/>
      <color rgb="FF000000"/>
      <name val="Calibri"/>
      <family val="2"/>
      <charset val="162"/>
      <scheme val="minor"/>
    </font>
    <font>
      <b/>
      <sz val="11"/>
      <name val="Arial"/>
      <family val="2"/>
      <charset val="162"/>
    </font>
    <font>
      <b/>
      <sz val="13"/>
      <name val="Arial"/>
      <family val="2"/>
      <charset val="162"/>
    </font>
    <font>
      <b/>
      <sz val="22"/>
      <color theme="1"/>
      <name val="Algerian"/>
      <family val="5"/>
    </font>
    <font>
      <b/>
      <sz val="18"/>
      <color theme="1"/>
      <name val="Bodoni MT"/>
      <family val="1"/>
    </font>
    <font>
      <b/>
      <sz val="20"/>
      <color theme="1"/>
      <name val="Algerian"/>
      <family val="5"/>
    </font>
    <font>
      <sz val="8"/>
      <name val="Calibri"/>
      <family val="2"/>
      <charset val="162"/>
    </font>
    <font>
      <sz val="8"/>
      <color theme="1"/>
      <name val="Arial Narrow"/>
      <family val="2"/>
      <charset val="162"/>
    </font>
    <font>
      <sz val="8"/>
      <name val="Times New Roman"/>
      <family val="1"/>
      <charset val="162"/>
    </font>
    <font>
      <b/>
      <sz val="6"/>
      <name val="Arial"/>
      <family val="2"/>
      <charset val="162"/>
    </font>
    <font>
      <sz val="8"/>
      <color rgb="FFFFFF00"/>
      <name val="Arial"/>
      <family val="2"/>
      <charset val="162"/>
    </font>
    <font>
      <sz val="8"/>
      <color indexed="8"/>
      <name val="Times New Roman"/>
      <family val="1"/>
      <charset val="162"/>
    </font>
    <font>
      <b/>
      <sz val="6"/>
      <color theme="1"/>
      <name val="Calibri"/>
      <family val="2"/>
      <charset val="162"/>
      <scheme val="minor"/>
    </font>
    <font>
      <b/>
      <sz val="12"/>
      <color theme="3" tint="0.39997558519241921"/>
      <name val="Calibri"/>
      <family val="2"/>
      <charset val="162"/>
      <scheme val="minor"/>
    </font>
    <font>
      <sz val="12"/>
      <color theme="3" tint="0.39997558519241921"/>
      <name val="Calibri"/>
      <family val="2"/>
      <charset val="162"/>
      <scheme val="minor"/>
    </font>
    <font>
      <i/>
      <u/>
      <sz val="12"/>
      <color theme="3" tint="0.39997558519241921"/>
      <name val="Calibri"/>
      <family val="2"/>
      <charset val="162"/>
      <scheme val="minor"/>
    </font>
    <font>
      <sz val="12"/>
      <name val="FrutigerT"/>
    </font>
    <font>
      <sz val="11"/>
      <name val="Calibri"/>
      <family val="2"/>
      <charset val="162"/>
      <scheme val="minor"/>
    </font>
    <font>
      <sz val="6"/>
      <color indexed="10"/>
      <name val="Arial"/>
      <family val="2"/>
      <charset val="162"/>
    </font>
    <font>
      <sz val="6"/>
      <color rgb="FFFF0000"/>
      <name val="Arial"/>
      <family val="2"/>
      <charset val="162"/>
    </font>
    <font>
      <sz val="8"/>
      <color rgb="FFFF0000"/>
      <name val="Arial"/>
      <family val="2"/>
      <charset val="162"/>
    </font>
  </fonts>
  <fills count="43">
    <fill>
      <patternFill patternType="none"/>
    </fill>
    <fill>
      <patternFill patternType="gray125"/>
    </fill>
    <fill>
      <patternFill patternType="solid">
        <fgColor rgb="FF00B0F0"/>
        <bgColor indexed="64"/>
      </patternFill>
    </fill>
    <fill>
      <patternFill patternType="solid">
        <fgColor theme="0" tint="-0.499984740745262"/>
        <bgColor indexed="64"/>
      </patternFill>
    </fill>
    <fill>
      <patternFill patternType="solid">
        <fgColor rgb="FFFFFF00"/>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1"/>
        <bgColor indexed="64"/>
      </patternFill>
    </fill>
    <fill>
      <patternFill patternType="solid">
        <fgColor rgb="FFFFC000"/>
        <bgColor indexed="64"/>
      </patternFill>
    </fill>
    <fill>
      <patternFill patternType="solid">
        <fgColor theme="3" tint="-0.249977111117893"/>
        <bgColor indexed="64"/>
      </patternFill>
    </fill>
    <fill>
      <patternFill patternType="solid">
        <fgColor rgb="FFFF0000"/>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50"/>
        <bgColor indexed="64"/>
      </patternFill>
    </fill>
    <fill>
      <patternFill patternType="solid">
        <fgColor indexed="61"/>
        <bgColor indexed="64"/>
      </patternFill>
    </fill>
    <fill>
      <patternFill patternType="solid">
        <fgColor indexed="46"/>
        <bgColor indexed="64"/>
      </patternFill>
    </fill>
    <fill>
      <patternFill patternType="solid">
        <fgColor theme="3" tint="0.39997558519241921"/>
        <bgColor indexed="64"/>
      </patternFill>
    </fill>
    <fill>
      <patternFill patternType="solid">
        <fgColor theme="2"/>
        <bgColor indexed="64"/>
      </patternFill>
    </fill>
    <fill>
      <patternFill patternType="solid">
        <fgColor theme="5" tint="0.79998168889431442"/>
        <bgColor indexed="64"/>
      </patternFill>
    </fill>
    <fill>
      <patternFill patternType="solid">
        <fgColor indexed="51"/>
        <bgColor indexed="64"/>
      </patternFill>
    </fill>
    <fill>
      <patternFill patternType="solid">
        <fgColor theme="5" tint="0.39997558519241921"/>
        <bgColor indexed="64"/>
      </patternFill>
    </fill>
    <fill>
      <patternFill patternType="solid">
        <fgColor indexed="43"/>
        <bgColor indexed="64"/>
      </patternFill>
    </fill>
    <fill>
      <patternFill patternType="solid">
        <fgColor rgb="FF92D050"/>
        <bgColor indexed="64"/>
      </patternFill>
    </fill>
    <fill>
      <patternFill patternType="solid">
        <fgColor rgb="FF99CCFF"/>
        <bgColor indexed="64"/>
      </patternFill>
    </fill>
    <fill>
      <patternFill patternType="solid">
        <fgColor rgb="FF99CC00"/>
        <bgColor indexed="64"/>
      </patternFill>
    </fill>
    <fill>
      <patternFill patternType="solid">
        <fgColor rgb="FFFFCC99"/>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C00"/>
        <bgColor indexed="64"/>
      </patternFill>
    </fill>
    <fill>
      <patternFill patternType="solid">
        <fgColor rgb="FFE8F2DE"/>
        <bgColor indexed="64"/>
      </patternFill>
    </fill>
    <fill>
      <patternFill patternType="solid">
        <fgColor theme="0"/>
        <bgColor indexed="64"/>
      </patternFill>
    </fill>
    <fill>
      <patternFill patternType="solid">
        <fgColor theme="9" tint="0.79998168889431442"/>
        <bgColor indexed="64"/>
      </patternFill>
    </fill>
    <fill>
      <patternFill patternType="solid">
        <fgColor rgb="FFDBDB81"/>
        <bgColor indexed="64"/>
      </patternFill>
    </fill>
    <fill>
      <patternFill patternType="solid">
        <fgColor rgb="FFD3CE02"/>
        <bgColor indexed="64"/>
      </patternFill>
    </fill>
    <fill>
      <patternFill patternType="solid">
        <fgColor theme="6" tint="0.39997558519241921"/>
        <bgColor indexed="64"/>
      </patternFill>
    </fill>
    <fill>
      <patternFill patternType="solid">
        <fgColor rgb="FFFF99CC"/>
        <bgColor indexed="64"/>
      </patternFill>
    </fill>
    <fill>
      <patternFill patternType="solid">
        <fgColor rgb="FFC00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diagonal/>
    </border>
    <border>
      <left/>
      <right style="thick">
        <color theme="0"/>
      </right>
      <top/>
      <bottom/>
      <diagonal/>
    </border>
    <border>
      <left/>
      <right style="thick">
        <color theme="0"/>
      </right>
      <top/>
      <bottom style="thick">
        <color theme="0"/>
      </bottom>
      <diagonal/>
    </border>
    <border>
      <left style="thick">
        <color theme="0"/>
      </left>
      <right style="thick">
        <color theme="0"/>
      </right>
      <top/>
      <bottom style="thick">
        <color theme="0"/>
      </bottom>
      <diagonal/>
    </border>
    <border>
      <left style="thick">
        <color theme="0"/>
      </left>
      <right style="thick">
        <color theme="0"/>
      </right>
      <top style="thick">
        <color theme="0"/>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15">
    <xf numFmtId="0" fontId="0" fillId="0" borderId="0" xfId="0"/>
    <xf numFmtId="0" fontId="0" fillId="2" borderId="0" xfId="0" applyFill="1"/>
    <xf numFmtId="0" fontId="0" fillId="2" borderId="0" xfId="0" applyFill="1" applyAlignment="1"/>
    <xf numFmtId="0" fontId="1" fillId="2" borderId="0" xfId="0" applyFont="1" applyFill="1" applyBorder="1"/>
    <xf numFmtId="0" fontId="0" fillId="2" borderId="0" xfId="0" applyFill="1" applyBorder="1" applyAlignment="1"/>
    <xf numFmtId="0" fontId="1" fillId="2" borderId="0" xfId="0" applyFont="1" applyFill="1" applyBorder="1" applyAlignment="1"/>
    <xf numFmtId="0" fontId="2" fillId="2" borderId="0" xfId="0" applyFont="1" applyFill="1" applyBorder="1" applyAlignment="1">
      <alignment vertical="center" wrapText="1"/>
    </xf>
    <xf numFmtId="0" fontId="1" fillId="4" borderId="1" xfId="0" applyFont="1" applyFill="1" applyBorder="1" applyAlignment="1"/>
    <xf numFmtId="0" fontId="1" fillId="4" borderId="1" xfId="0" applyFont="1" applyFill="1" applyBorder="1" applyAlignment="1">
      <alignment horizontal="center" vertical="center"/>
    </xf>
    <xf numFmtId="0" fontId="3" fillId="5" borderId="1" xfId="0" applyFont="1" applyFill="1" applyBorder="1" applyAlignment="1">
      <alignment horizontal="center"/>
    </xf>
    <xf numFmtId="0" fontId="1" fillId="6" borderId="1" xfId="0" applyFont="1" applyFill="1" applyBorder="1" applyAlignment="1"/>
    <xf numFmtId="164" fontId="1" fillId="0" borderId="1" xfId="0" applyNumberFormat="1" applyFont="1" applyFill="1" applyBorder="1" applyAlignment="1" applyProtection="1">
      <alignment horizontal="center" vertical="center"/>
      <protection locked="0"/>
    </xf>
    <xf numFmtId="165" fontId="4" fillId="0" borderId="1" xfId="0" applyNumberFormat="1" applyFont="1" applyBorder="1" applyAlignment="1">
      <alignment horizontal="left" vertical="center" wrapText="1"/>
    </xf>
    <xf numFmtId="0" fontId="0" fillId="8" borderId="0" xfId="0" applyFill="1"/>
    <xf numFmtId="0" fontId="5" fillId="2" borderId="0" xfId="0" applyFont="1" applyFill="1"/>
    <xf numFmtId="0" fontId="0" fillId="9" borderId="0" xfId="0" applyFill="1"/>
    <xf numFmtId="0" fontId="0" fillId="10" borderId="0" xfId="0" applyFill="1"/>
    <xf numFmtId="0" fontId="0" fillId="10" borderId="5" xfId="0" applyFill="1" applyBorder="1"/>
    <xf numFmtId="0" fontId="0" fillId="10" borderId="0" xfId="0" applyFill="1" applyBorder="1"/>
    <xf numFmtId="0" fontId="7" fillId="10" borderId="0" xfId="0" applyFont="1" applyFill="1" applyBorder="1" applyAlignment="1">
      <alignment horizontal="center"/>
    </xf>
    <xf numFmtId="0" fontId="8" fillId="10" borderId="0" xfId="0" applyFont="1" applyFill="1" applyBorder="1" applyAlignment="1">
      <alignment horizontal="center"/>
    </xf>
    <xf numFmtId="0" fontId="9" fillId="10" borderId="0" xfId="0" applyFont="1" applyFill="1" applyBorder="1" applyAlignment="1">
      <alignment horizontal="center" vertical="distributed"/>
    </xf>
    <xf numFmtId="0" fontId="4" fillId="2" borderId="0" xfId="0" applyFont="1" applyFill="1" applyAlignment="1">
      <alignment horizontal="center" vertical="center"/>
    </xf>
    <xf numFmtId="0" fontId="1" fillId="0" borderId="1" xfId="0" applyFont="1" applyBorder="1" applyAlignment="1">
      <alignment horizontal="center"/>
    </xf>
    <xf numFmtId="0" fontId="10" fillId="19" borderId="1" xfId="0" applyFont="1" applyFill="1" applyBorder="1" applyAlignment="1">
      <alignment horizontal="center" vertical="center" wrapText="1"/>
    </xf>
    <xf numFmtId="1" fontId="4" fillId="0" borderId="1" xfId="0" applyNumberFormat="1" applyFont="1" applyBorder="1" applyAlignment="1">
      <alignment horizontal="center" vertical="center" wrapText="1"/>
    </xf>
    <xf numFmtId="1" fontId="2" fillId="13" borderId="1" xfId="0" applyNumberFormat="1" applyFont="1" applyFill="1" applyBorder="1" applyAlignment="1">
      <alignment horizontal="center" vertical="center" wrapText="1"/>
    </xf>
    <xf numFmtId="0" fontId="0" fillId="2" borderId="0" xfId="0" applyFill="1" applyBorder="1"/>
    <xf numFmtId="0" fontId="1" fillId="19" borderId="1" xfId="0" applyFont="1" applyFill="1" applyBorder="1" applyAlignment="1">
      <alignment horizontal="center"/>
    </xf>
    <xf numFmtId="1" fontId="2" fillId="14" borderId="1" xfId="0" applyNumberFormat="1" applyFont="1" applyFill="1" applyBorder="1" applyAlignment="1">
      <alignment horizontal="center" vertical="center" wrapText="1"/>
    </xf>
    <xf numFmtId="0" fontId="0" fillId="11" borderId="0" xfId="0" applyFill="1"/>
    <xf numFmtId="0" fontId="5" fillId="11" borderId="0" xfId="0" applyFont="1" applyFill="1"/>
    <xf numFmtId="14" fontId="1" fillId="11" borderId="1" xfId="0" applyNumberFormat="1" applyFont="1" applyFill="1" applyBorder="1" applyAlignment="1">
      <alignment horizontal="center" vertical="center"/>
    </xf>
    <xf numFmtId="164" fontId="1" fillId="11" borderId="1" xfId="0" applyNumberFormat="1" applyFont="1" applyFill="1" applyBorder="1" applyAlignment="1">
      <alignment horizontal="center" vertical="center"/>
    </xf>
    <xf numFmtId="14" fontId="1" fillId="20" borderId="1" xfId="0" applyNumberFormat="1" applyFont="1" applyFill="1" applyBorder="1" applyAlignment="1">
      <alignment horizontal="center" vertical="center"/>
    </xf>
    <xf numFmtId="164" fontId="1" fillId="20" borderId="1" xfId="0" applyNumberFormat="1" applyFont="1" applyFill="1" applyBorder="1" applyAlignment="1">
      <alignment horizontal="center" vertical="center"/>
    </xf>
    <xf numFmtId="0" fontId="2" fillId="2" borderId="0" xfId="0" applyFont="1" applyFill="1" applyBorder="1" applyAlignment="1">
      <alignment horizontal="center" vertical="center" wrapText="1"/>
    </xf>
    <xf numFmtId="0" fontId="4" fillId="2" borderId="0" xfId="0" applyFont="1" applyFill="1" applyAlignment="1">
      <alignment horizontal="center" vertical="center" wrapText="1"/>
    </xf>
    <xf numFmtId="1" fontId="2" fillId="15" borderId="1"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0" fontId="5" fillId="2" borderId="0" xfId="0" applyFont="1" applyFill="1" applyBorder="1" applyAlignment="1"/>
    <xf numFmtId="0" fontId="1" fillId="2" borderId="0" xfId="0" applyFont="1" applyFill="1"/>
    <xf numFmtId="0" fontId="5" fillId="2" borderId="0" xfId="0" applyFont="1" applyFill="1" applyBorder="1"/>
    <xf numFmtId="1" fontId="2" fillId="21" borderId="1" xfId="0" applyNumberFormat="1" applyFont="1" applyFill="1" applyBorder="1" applyAlignment="1">
      <alignment horizontal="center" vertical="center" wrapText="1"/>
    </xf>
    <xf numFmtId="0" fontId="5" fillId="2" borderId="0" xfId="0" applyFont="1" applyFill="1" applyAlignment="1"/>
    <xf numFmtId="0" fontId="1" fillId="2" borderId="0" xfId="0" applyFont="1" applyFill="1" applyBorder="1" applyAlignment="1">
      <alignment wrapText="1"/>
    </xf>
    <xf numFmtId="1" fontId="2" fillId="16" borderId="1" xfId="0" applyNumberFormat="1" applyFont="1" applyFill="1" applyBorder="1" applyAlignment="1">
      <alignment horizontal="center" vertical="center" wrapText="1"/>
    </xf>
    <xf numFmtId="0" fontId="1" fillId="0" borderId="1" xfId="0" applyFont="1" applyFill="1" applyBorder="1" applyAlignment="1">
      <alignment horizontal="center"/>
    </xf>
    <xf numFmtId="1" fontId="2" fillId="18" borderId="1" xfId="0" applyNumberFormat="1" applyFont="1" applyFill="1" applyBorder="1" applyAlignment="1">
      <alignment horizontal="center" vertical="center" wrapText="1"/>
    </xf>
    <xf numFmtId="0" fontId="4" fillId="2" borderId="15" xfId="0" applyFont="1" applyFill="1" applyBorder="1" applyAlignment="1">
      <alignment vertical="center"/>
    </xf>
    <xf numFmtId="0" fontId="3" fillId="2" borderId="0" xfId="0" applyFont="1" applyFill="1"/>
    <xf numFmtId="1" fontId="4" fillId="23" borderId="1" xfId="0" applyNumberFormat="1" applyFont="1" applyFill="1" applyBorder="1" applyAlignment="1">
      <alignment horizontal="center" vertical="center" wrapText="1"/>
    </xf>
    <xf numFmtId="1" fontId="2" fillId="17" borderId="1" xfId="0" applyNumberFormat="1" applyFont="1" applyFill="1" applyBorder="1" applyAlignment="1">
      <alignment horizontal="center" vertical="center" wrapText="1"/>
    </xf>
    <xf numFmtId="1" fontId="2" fillId="24" borderId="1" xfId="0" applyNumberFormat="1" applyFont="1" applyFill="1" applyBorder="1" applyAlignment="1">
      <alignment horizontal="center" vertical="center" wrapText="1"/>
    </xf>
    <xf numFmtId="1" fontId="2" fillId="2" borderId="0" xfId="0" applyNumberFormat="1" applyFont="1" applyFill="1" applyAlignment="1">
      <alignment horizontal="center" vertical="center" wrapText="1"/>
    </xf>
    <xf numFmtId="0" fontId="0" fillId="25" borderId="6" xfId="0" applyFill="1" applyBorder="1"/>
    <xf numFmtId="0" fontId="0" fillId="25" borderId="7" xfId="0" applyFill="1" applyBorder="1"/>
    <xf numFmtId="0" fontId="0" fillId="25" borderId="0" xfId="0" applyFill="1" applyBorder="1"/>
    <xf numFmtId="0" fontId="0" fillId="25" borderId="8" xfId="0" applyFill="1" applyBorder="1"/>
    <xf numFmtId="0" fontId="0" fillId="25" borderId="9" xfId="0" applyFill="1" applyBorder="1"/>
    <xf numFmtId="0" fontId="0" fillId="25" borderId="0" xfId="0" applyFill="1" applyBorder="1" applyProtection="1">
      <protection locked="0"/>
    </xf>
    <xf numFmtId="0" fontId="0" fillId="25" borderId="10" xfId="0" applyFill="1" applyBorder="1"/>
    <xf numFmtId="0" fontId="6" fillId="25" borderId="7" xfId="0" applyFont="1" applyFill="1" applyBorder="1" applyAlignment="1" applyProtection="1">
      <protection locked="0"/>
    </xf>
    <xf numFmtId="0" fontId="0" fillId="25" borderId="7" xfId="0" applyFill="1" applyBorder="1" applyProtection="1">
      <protection locked="0"/>
    </xf>
    <xf numFmtId="0" fontId="6" fillId="25" borderId="8" xfId="0" applyFont="1" applyFill="1" applyBorder="1" applyAlignment="1" applyProtection="1">
      <protection locked="0"/>
    </xf>
    <xf numFmtId="0" fontId="6" fillId="25" borderId="0" xfId="0" applyFont="1" applyFill="1" applyBorder="1" applyAlignment="1"/>
    <xf numFmtId="0" fontId="6" fillId="25" borderId="5" xfId="0" applyFont="1" applyFill="1" applyBorder="1" applyAlignment="1" applyProtection="1">
      <protection locked="0"/>
    </xf>
    <xf numFmtId="0" fontId="0" fillId="25" borderId="5" xfId="0" applyFill="1" applyBorder="1" applyProtection="1">
      <protection locked="0"/>
    </xf>
    <xf numFmtId="0" fontId="6" fillId="25" borderId="11" xfId="0" applyFont="1" applyFill="1" applyBorder="1" applyAlignment="1" applyProtection="1">
      <protection locked="0"/>
    </xf>
    <xf numFmtId="0" fontId="14" fillId="2" borderId="0" xfId="0" applyFont="1" applyFill="1"/>
    <xf numFmtId="0" fontId="4" fillId="2" borderId="0" xfId="0" applyFont="1" applyFill="1" applyBorder="1"/>
    <xf numFmtId="0" fontId="9" fillId="2" borderId="0" xfId="0" applyFont="1" applyFill="1" applyBorder="1" applyAlignment="1">
      <alignment vertical="center" wrapText="1"/>
    </xf>
    <xf numFmtId="0" fontId="4" fillId="19" borderId="1" xfId="0" applyFont="1" applyFill="1" applyBorder="1" applyAlignment="1">
      <alignment horizontal="center" vertical="center" wrapText="1"/>
    </xf>
    <xf numFmtId="0" fontId="9" fillId="2" borderId="0" xfId="0" applyFont="1" applyFill="1" applyBorder="1"/>
    <xf numFmtId="0" fontId="9" fillId="2" borderId="0" xfId="0" applyFont="1" applyFill="1"/>
    <xf numFmtId="0" fontId="14" fillId="0" borderId="0" xfId="0" applyFont="1"/>
    <xf numFmtId="0" fontId="14" fillId="2" borderId="0" xfId="0" applyFont="1" applyFill="1" applyAlignment="1">
      <alignment horizontal="center"/>
    </xf>
    <xf numFmtId="0" fontId="4" fillId="2" borderId="0" xfId="0" applyFont="1" applyFill="1" applyBorder="1" applyAlignment="1">
      <alignment horizontal="center"/>
    </xf>
    <xf numFmtId="0" fontId="4" fillId="0" borderId="1" xfId="0" applyFont="1" applyBorder="1" applyAlignment="1">
      <alignment horizontal="center"/>
    </xf>
    <xf numFmtId="1" fontId="9" fillId="22" borderId="1"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0" xfId="0" applyFont="1" applyFill="1" applyBorder="1" applyAlignment="1">
      <alignment horizontal="center"/>
    </xf>
    <xf numFmtId="0" fontId="9" fillId="2" borderId="0" xfId="0" applyFont="1" applyFill="1" applyAlignment="1">
      <alignment horizontal="center"/>
    </xf>
    <xf numFmtId="0" fontId="14" fillId="0" borderId="0" xfId="0" applyFont="1" applyAlignment="1">
      <alignment horizontal="center"/>
    </xf>
    <xf numFmtId="0" fontId="0" fillId="25" borderId="0" xfId="0" applyFill="1" applyBorder="1" applyAlignment="1">
      <alignment wrapText="1"/>
    </xf>
    <xf numFmtId="164" fontId="1" fillId="10" borderId="0" xfId="0" applyNumberFormat="1" applyFont="1" applyFill="1" applyBorder="1" applyAlignment="1"/>
    <xf numFmtId="164" fontId="1" fillId="10" borderId="0" xfId="0" applyNumberFormat="1" applyFont="1" applyFill="1" applyBorder="1" applyAlignment="1">
      <alignment horizontal="center"/>
    </xf>
    <xf numFmtId="164" fontId="1" fillId="10" borderId="0" xfId="0" applyNumberFormat="1" applyFont="1" applyFill="1" applyAlignment="1"/>
    <xf numFmtId="0" fontId="0" fillId="0" borderId="0" xfId="0" applyAlignment="1"/>
    <xf numFmtId="0" fontId="0" fillId="29" borderId="0" xfId="0" applyFill="1" applyAlignment="1"/>
    <xf numFmtId="0" fontId="0" fillId="29" borderId="0" xfId="0" applyFill="1"/>
    <xf numFmtId="0" fontId="22" fillId="0" borderId="0" xfId="0" applyFont="1" applyAlignment="1">
      <alignment horizontal="center" vertical="center"/>
    </xf>
    <xf numFmtId="0" fontId="23" fillId="0" borderId="0" xfId="0" applyFont="1" applyAlignment="1">
      <alignment horizontal="center" vertical="center"/>
    </xf>
    <xf numFmtId="0" fontId="0" fillId="0" borderId="20" xfId="0" applyBorder="1"/>
    <xf numFmtId="0" fontId="0" fillId="0" borderId="22" xfId="0" applyBorder="1"/>
    <xf numFmtId="0" fontId="0" fillId="0" borderId="23" xfId="0" applyBorder="1"/>
    <xf numFmtId="0" fontId="0" fillId="0" borderId="24" xfId="0" applyBorder="1"/>
    <xf numFmtId="0" fontId="0" fillId="0" borderId="25" xfId="0" applyBorder="1"/>
    <xf numFmtId="0" fontId="24" fillId="0" borderId="18" xfId="0" applyFont="1" applyBorder="1" applyAlignment="1">
      <alignment horizontal="left" vertical="center"/>
    </xf>
    <xf numFmtId="0" fontId="25" fillId="0" borderId="19" xfId="0" applyFont="1" applyBorder="1"/>
    <xf numFmtId="0" fontId="24" fillId="0" borderId="21" xfId="0" applyFont="1" applyBorder="1" applyAlignment="1">
      <alignment horizontal="left" vertical="center"/>
    </xf>
    <xf numFmtId="0" fontId="25" fillId="0" borderId="0" xfId="0" applyFont="1" applyBorder="1"/>
    <xf numFmtId="0" fontId="0" fillId="26" borderId="0" xfId="0" applyFill="1"/>
    <xf numFmtId="0" fontId="25" fillId="10" borderId="0" xfId="0" applyFont="1" applyFill="1"/>
    <xf numFmtId="0" fontId="31" fillId="25" borderId="0" xfId="0" applyFont="1" applyFill="1" applyBorder="1" applyAlignment="1">
      <alignment horizontal="center" vertical="center" wrapText="1"/>
    </xf>
    <xf numFmtId="1" fontId="2" fillId="22" borderId="1" xfId="0" applyNumberFormat="1" applyFont="1" applyFill="1" applyBorder="1" applyAlignment="1">
      <alignment horizontal="center" vertical="center" wrapText="1"/>
    </xf>
    <xf numFmtId="1" fontId="2" fillId="34" borderId="1" xfId="0" applyNumberFormat="1" applyFont="1" applyFill="1" applyBorder="1" applyAlignment="1">
      <alignment horizontal="center" vertical="center" wrapText="1"/>
    </xf>
    <xf numFmtId="0" fontId="32" fillId="13" borderId="1" xfId="0" applyFont="1" applyFill="1" applyBorder="1" applyAlignment="1">
      <alignment horizontal="center" vertical="center" wrapText="1"/>
    </xf>
    <xf numFmtId="0" fontId="1" fillId="2" borderId="1" xfId="0" applyFont="1" applyFill="1" applyBorder="1" applyAlignment="1">
      <alignment horizontal="center"/>
    </xf>
    <xf numFmtId="1" fontId="2" fillId="27" borderId="1" xfId="0" applyNumberFormat="1" applyFont="1" applyFill="1" applyBorder="1" applyAlignment="1">
      <alignment horizontal="center" vertical="center" wrapText="1"/>
    </xf>
    <xf numFmtId="0" fontId="2" fillId="36" borderId="0" xfId="0" applyFont="1" applyFill="1" applyBorder="1" applyAlignment="1">
      <alignment vertical="center" wrapText="1"/>
    </xf>
    <xf numFmtId="0" fontId="2" fillId="27" borderId="1" xfId="0" applyFont="1" applyFill="1" applyBorder="1" applyAlignment="1">
      <alignment vertical="center" wrapText="1"/>
    </xf>
    <xf numFmtId="1" fontId="9" fillId="38" borderId="1" xfId="0" applyNumberFormat="1" applyFont="1" applyFill="1" applyBorder="1" applyAlignment="1">
      <alignment horizontal="center" vertical="center" wrapText="1" shrinkToFit="1"/>
    </xf>
    <xf numFmtId="1" fontId="4" fillId="0" borderId="2" xfId="0" applyNumberFormat="1" applyFont="1" applyBorder="1" applyAlignment="1">
      <alignment horizontal="center" vertical="center" wrapText="1"/>
    </xf>
    <xf numFmtId="0" fontId="33" fillId="0" borderId="1" xfId="0" applyFont="1" applyBorder="1" applyAlignment="1">
      <alignment vertical="center" wrapText="1"/>
    </xf>
    <xf numFmtId="0" fontId="34" fillId="0" borderId="1" xfId="0" applyFont="1" applyBorder="1" applyAlignment="1">
      <alignment wrapText="1"/>
    </xf>
    <xf numFmtId="0" fontId="33" fillId="0" borderId="1" xfId="0" applyFont="1" applyBorder="1" applyAlignment="1">
      <alignment wrapText="1"/>
    </xf>
    <xf numFmtId="0" fontId="32" fillId="41" borderId="1" xfId="0" applyFont="1" applyFill="1" applyBorder="1" applyAlignment="1">
      <alignment horizontal="center" vertical="center" wrapText="1"/>
    </xf>
    <xf numFmtId="1" fontId="9" fillId="13" borderId="1" xfId="0" applyNumberFormat="1" applyFont="1" applyFill="1" applyBorder="1" applyAlignment="1">
      <alignment horizontal="center" vertical="center" wrapText="1"/>
    </xf>
    <xf numFmtId="0" fontId="9" fillId="41" borderId="1" xfId="0" applyFont="1" applyFill="1" applyBorder="1" applyAlignment="1">
      <alignment vertical="center" wrapText="1"/>
    </xf>
    <xf numFmtId="0" fontId="9" fillId="41" borderId="1" xfId="0" applyFont="1" applyFill="1" applyBorder="1" applyAlignment="1">
      <alignment wrapText="1"/>
    </xf>
    <xf numFmtId="0" fontId="0" fillId="2" borderId="0" xfId="0" applyFont="1" applyFill="1"/>
    <xf numFmtId="0" fontId="5" fillId="0" borderId="1" xfId="0" applyFont="1" applyBorder="1" applyAlignment="1">
      <alignment horizontal="center"/>
    </xf>
    <xf numFmtId="0" fontId="0" fillId="2" borderId="0" xfId="0" applyFont="1" applyFill="1" applyBorder="1"/>
    <xf numFmtId="0" fontId="0" fillId="0" borderId="0" xfId="0" applyFont="1"/>
    <xf numFmtId="1" fontId="9" fillId="41" borderId="1" xfId="0" applyNumberFormat="1" applyFont="1" applyFill="1" applyBorder="1" applyAlignment="1">
      <alignment horizontal="center" vertical="center" wrapText="1"/>
    </xf>
    <xf numFmtId="1" fontId="4" fillId="40" borderId="1" xfId="0" applyNumberFormat="1" applyFont="1" applyFill="1" applyBorder="1" applyAlignment="1">
      <alignment horizontal="center" vertical="center" wrapText="1"/>
    </xf>
    <xf numFmtId="1" fontId="4" fillId="35" borderId="1" xfId="0" applyNumberFormat="1" applyFont="1" applyFill="1" applyBorder="1" applyAlignment="1">
      <alignment horizontal="center" vertical="center" wrapText="1"/>
    </xf>
    <xf numFmtId="0" fontId="32" fillId="38" borderId="1" xfId="0" applyFont="1" applyFill="1" applyBorder="1" applyAlignment="1">
      <alignment horizontal="center" vertical="center" wrapText="1"/>
    </xf>
    <xf numFmtId="1" fontId="9" fillId="38" borderId="1" xfId="0" applyNumberFormat="1" applyFont="1" applyFill="1" applyBorder="1" applyAlignment="1">
      <alignment horizontal="center" vertical="center" wrapText="1"/>
    </xf>
    <xf numFmtId="1" fontId="34" fillId="38" borderId="1" xfId="0" applyNumberFormat="1" applyFont="1" applyFill="1" applyBorder="1" applyAlignment="1">
      <alignment horizontal="center" vertical="center" wrapText="1" shrinkToFit="1"/>
    </xf>
    <xf numFmtId="1" fontId="9" fillId="15" borderId="1" xfId="0" applyNumberFormat="1" applyFont="1" applyFill="1" applyBorder="1" applyAlignment="1">
      <alignment horizontal="center" vertical="center" wrapText="1"/>
    </xf>
    <xf numFmtId="0" fontId="34" fillId="38" borderId="1" xfId="0" applyFont="1" applyFill="1" applyBorder="1" applyAlignment="1">
      <alignment vertical="center" wrapText="1" shrinkToFit="1"/>
    </xf>
    <xf numFmtId="0" fontId="34" fillId="38" borderId="1" xfId="0" applyFont="1" applyFill="1" applyBorder="1" applyAlignment="1">
      <alignment horizontal="left" vertical="center" wrapText="1" shrinkToFit="1"/>
    </xf>
    <xf numFmtId="0" fontId="37" fillId="38" borderId="1" xfId="0" applyFont="1" applyFill="1" applyBorder="1" applyAlignment="1">
      <alignment vertical="center" wrapText="1" shrinkToFit="1"/>
    </xf>
    <xf numFmtId="0" fontId="34" fillId="38" borderId="1" xfId="0" applyFont="1" applyFill="1" applyBorder="1" applyAlignment="1">
      <alignment vertical="center" wrapText="1"/>
    </xf>
    <xf numFmtId="0" fontId="34" fillId="38" borderId="1" xfId="0" applyFont="1" applyFill="1" applyBorder="1" applyAlignment="1">
      <alignment horizontal="justify" vertical="center" wrapText="1" shrinkToFit="1"/>
    </xf>
    <xf numFmtId="0" fontId="37" fillId="38" borderId="1" xfId="0" applyFont="1" applyFill="1" applyBorder="1" applyAlignment="1">
      <alignment vertical="center" wrapText="1"/>
    </xf>
    <xf numFmtId="0" fontId="9" fillId="2" borderId="1" xfId="0" applyFont="1" applyFill="1" applyBorder="1" applyAlignment="1">
      <alignment vertical="center"/>
    </xf>
    <xf numFmtId="1" fontId="35" fillId="14" borderId="1" xfId="0" applyNumberFormat="1" applyFont="1" applyFill="1" applyBorder="1" applyAlignment="1">
      <alignment horizontal="center" vertical="center" wrapText="1"/>
    </xf>
    <xf numFmtId="0" fontId="35" fillId="28" borderId="0" xfId="0" applyFont="1" applyFill="1" applyBorder="1" applyAlignment="1">
      <alignment horizontal="center" vertical="center" wrapText="1"/>
    </xf>
    <xf numFmtId="0" fontId="35" fillId="28" borderId="1" xfId="0" applyFont="1" applyFill="1" applyBorder="1" applyAlignment="1">
      <alignment vertical="center" wrapText="1"/>
    </xf>
    <xf numFmtId="0" fontId="38" fillId="28" borderId="1" xfId="0" applyFont="1" applyFill="1" applyBorder="1"/>
    <xf numFmtId="1" fontId="4" fillId="30" borderId="1" xfId="0" applyNumberFormat="1" applyFont="1" applyFill="1" applyBorder="1" applyAlignment="1">
      <alignment horizontal="center" vertical="center" wrapText="1"/>
    </xf>
    <xf numFmtId="1" fontId="13" fillId="30" borderId="1" xfId="0" applyNumberFormat="1" applyFont="1" applyFill="1" applyBorder="1" applyAlignment="1">
      <alignment horizontal="center" vertical="center" wrapText="1"/>
    </xf>
    <xf numFmtId="0" fontId="15" fillId="26" borderId="0" xfId="0" applyFont="1" applyFill="1"/>
    <xf numFmtId="0" fontId="0" fillId="26" borderId="0" xfId="0" applyFont="1" applyFill="1"/>
    <xf numFmtId="0" fontId="43" fillId="42" borderId="1" xfId="0" applyFont="1" applyFill="1" applyBorder="1" applyAlignment="1">
      <alignment horizontal="center" vertical="center" wrapText="1"/>
    </xf>
    <xf numFmtId="1" fontId="45" fillId="14" borderId="1" xfId="0" applyNumberFormat="1" applyFont="1" applyFill="1" applyBorder="1" applyAlignment="1">
      <alignment horizontal="center" vertical="center" wrapText="1"/>
    </xf>
    <xf numFmtId="0" fontId="46" fillId="41" borderId="1" xfId="0" applyFont="1" applyFill="1" applyBorder="1" applyAlignment="1">
      <alignment vertical="center" wrapText="1"/>
    </xf>
    <xf numFmtId="164" fontId="21" fillId="4" borderId="1" xfId="0" applyNumberFormat="1" applyFont="1" applyFill="1" applyBorder="1" applyAlignment="1">
      <alignment horizontal="center"/>
    </xf>
    <xf numFmtId="0" fontId="7" fillId="12" borderId="4"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11" fillId="30" borderId="1" xfId="0" applyFont="1" applyFill="1" applyBorder="1" applyAlignment="1">
      <alignment horizontal="center"/>
    </xf>
    <xf numFmtId="0" fontId="3" fillId="12" borderId="16" xfId="0" applyFont="1" applyFill="1" applyBorder="1" applyAlignment="1">
      <alignment horizontal="center" vertical="center" textRotation="60"/>
    </xf>
    <xf numFmtId="0" fontId="3" fillId="12" borderId="1" xfId="0" applyFont="1" applyFill="1" applyBorder="1" applyAlignment="1">
      <alignment horizontal="center" vertical="center" textRotation="60"/>
    </xf>
    <xf numFmtId="0" fontId="11" fillId="27" borderId="1" xfId="0" applyFont="1" applyFill="1" applyBorder="1" applyAlignment="1">
      <alignment horizontal="center" vertical="center" wrapText="1"/>
    </xf>
    <xf numFmtId="0" fontId="12" fillId="39" borderId="1" xfId="0" applyFont="1" applyFill="1" applyBorder="1" applyAlignment="1">
      <alignment horizontal="center" vertical="center" wrapText="1"/>
    </xf>
    <xf numFmtId="0" fontId="11" fillId="30" borderId="1" xfId="0" applyFont="1" applyFill="1" applyBorder="1" applyAlignment="1">
      <alignment horizontal="center" vertical="center" wrapText="1"/>
    </xf>
    <xf numFmtId="0" fontId="12" fillId="28" borderId="1" xfId="0" applyFont="1" applyFill="1" applyBorder="1" applyAlignment="1">
      <alignment horizontal="center" vertical="center" wrapText="1"/>
    </xf>
    <xf numFmtId="0" fontId="11" fillId="27" borderId="1" xfId="0" applyFont="1" applyFill="1" applyBorder="1" applyAlignment="1">
      <alignment horizontal="center"/>
    </xf>
    <xf numFmtId="0" fontId="7" fillId="30" borderId="13" xfId="0" applyFont="1" applyFill="1" applyBorder="1" applyAlignment="1" applyProtection="1">
      <alignment horizontal="center" vertical="center"/>
      <protection locked="0"/>
    </xf>
    <xf numFmtId="0" fontId="7" fillId="30" borderId="12" xfId="0" applyFont="1" applyFill="1" applyBorder="1" applyAlignment="1" applyProtection="1">
      <alignment horizontal="center" vertical="center"/>
      <protection locked="0"/>
    </xf>
    <xf numFmtId="0" fontId="18" fillId="31" borderId="13" xfId="0" applyFont="1" applyFill="1" applyBorder="1" applyAlignment="1" applyProtection="1">
      <alignment horizontal="center" vertical="center"/>
      <protection locked="0"/>
    </xf>
    <xf numFmtId="0" fontId="18" fillId="31" borderId="12" xfId="0" applyFont="1" applyFill="1" applyBorder="1" applyAlignment="1" applyProtection="1">
      <alignment horizontal="center" vertical="center"/>
      <protection locked="0"/>
    </xf>
    <xf numFmtId="164" fontId="21" fillId="4" borderId="4" xfId="0" applyNumberFormat="1" applyFont="1" applyFill="1" applyBorder="1" applyAlignment="1">
      <alignment horizontal="center"/>
    </xf>
    <xf numFmtId="0" fontId="30" fillId="25"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164" fontId="28" fillId="12" borderId="17" xfId="0" applyNumberFormat="1" applyFont="1" applyFill="1" applyBorder="1" applyAlignment="1">
      <alignment horizontal="center" textRotation="66"/>
    </xf>
    <xf numFmtId="164" fontId="28" fillId="12" borderId="15" xfId="0" applyNumberFormat="1" applyFont="1" applyFill="1" applyBorder="1" applyAlignment="1">
      <alignment horizontal="center" textRotation="66"/>
    </xf>
    <xf numFmtId="164" fontId="28" fillId="12" borderId="16" xfId="0" applyNumberFormat="1" applyFont="1" applyFill="1" applyBorder="1" applyAlignment="1">
      <alignment horizontal="center" textRotation="66"/>
    </xf>
    <xf numFmtId="0" fontId="20" fillId="27" borderId="1"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2" fillId="37" borderId="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35" borderId="1" xfId="0" applyFont="1" applyFill="1" applyBorder="1" applyAlignment="1">
      <alignment horizontal="center" vertical="center" wrapText="1"/>
    </xf>
    <xf numFmtId="0" fontId="11" fillId="2" borderId="1" xfId="0" applyFont="1" applyFill="1" applyBorder="1" applyAlignment="1">
      <alignment horizontal="center"/>
    </xf>
    <xf numFmtId="0" fontId="12" fillId="26" borderId="1" xfId="0" applyFont="1" applyFill="1" applyBorder="1" applyAlignment="1">
      <alignment horizontal="center" vertical="center" wrapText="1"/>
    </xf>
    <xf numFmtId="0" fontId="11" fillId="28" borderId="1" xfId="0" applyFont="1" applyFill="1" applyBorder="1" applyAlignment="1">
      <alignment horizontal="center" vertical="center" wrapText="1"/>
    </xf>
    <xf numFmtId="0" fontId="12" fillId="15" borderId="1" xfId="0" applyFont="1" applyFill="1" applyBorder="1" applyAlignment="1">
      <alignment horizontal="center" vertical="center" wrapText="1"/>
    </xf>
    <xf numFmtId="0" fontId="29" fillId="10" borderId="0" xfId="0" applyFont="1" applyFill="1" applyBorder="1" applyAlignment="1">
      <alignment horizontal="center" vertical="center" wrapText="1"/>
    </xf>
    <xf numFmtId="0" fontId="12" fillId="38" borderId="1" xfId="0" applyFont="1" applyFill="1" applyBorder="1" applyAlignment="1">
      <alignment horizontal="center" vertical="center" wrapText="1"/>
    </xf>
    <xf numFmtId="0" fontId="19" fillId="29" borderId="0" xfId="0" applyFont="1" applyFill="1" applyAlignment="1">
      <alignment horizontal="center"/>
    </xf>
    <xf numFmtId="0" fontId="1" fillId="3" borderId="1" xfId="0" applyFont="1" applyFill="1" applyBorder="1" applyAlignment="1">
      <alignment horizontal="center"/>
    </xf>
    <xf numFmtId="0" fontId="3" fillId="0" borderId="14" xfId="0" applyFont="1" applyBorder="1" applyAlignment="1">
      <alignment horizontal="center"/>
    </xf>
    <xf numFmtId="0" fontId="3" fillId="0" borderId="1" xfId="0" applyFont="1" applyBorder="1" applyAlignment="1">
      <alignment horizontal="center"/>
    </xf>
    <xf numFmtId="0" fontId="27" fillId="0" borderId="1" xfId="0" applyFont="1" applyBorder="1" applyAlignment="1">
      <alignment horizontal="center"/>
    </xf>
    <xf numFmtId="0" fontId="2" fillId="19" borderId="2" xfId="0" applyFont="1" applyFill="1" applyBorder="1" applyAlignment="1">
      <alignment horizontal="center" vertical="center" wrapText="1"/>
    </xf>
    <xf numFmtId="0" fontId="2" fillId="19" borderId="4" xfId="0" applyFont="1" applyFill="1" applyBorder="1" applyAlignment="1">
      <alignment horizontal="center" vertical="center" wrapText="1"/>
    </xf>
    <xf numFmtId="0" fontId="1" fillId="7" borderId="1" xfId="0" applyFont="1" applyFill="1" applyBorder="1" applyAlignment="1">
      <alignment horizontal="left"/>
    </xf>
    <xf numFmtId="0" fontId="16" fillId="33" borderId="2" xfId="0" applyFont="1" applyFill="1" applyBorder="1" applyAlignment="1" applyProtection="1">
      <alignment horizontal="left"/>
      <protection locked="0"/>
    </xf>
    <xf numFmtId="0" fontId="17" fillId="33" borderId="3" xfId="0" applyFont="1" applyFill="1" applyBorder="1" applyAlignment="1" applyProtection="1">
      <alignment horizontal="left"/>
      <protection locked="0"/>
    </xf>
    <xf numFmtId="0" fontId="17" fillId="33" borderId="4" xfId="0" applyFont="1" applyFill="1" applyBorder="1" applyAlignment="1" applyProtection="1">
      <alignment horizontal="left"/>
      <protection locked="0"/>
    </xf>
    <xf numFmtId="0" fontId="1" fillId="32" borderId="2" xfId="0" applyFont="1" applyFill="1" applyBorder="1" applyAlignment="1" applyProtection="1">
      <alignment horizontal="left"/>
      <protection locked="0"/>
    </xf>
    <xf numFmtId="0" fontId="15" fillId="32" borderId="3" xfId="0" applyFont="1" applyFill="1" applyBorder="1" applyAlignment="1" applyProtection="1">
      <alignment horizontal="left"/>
      <protection locked="0"/>
    </xf>
    <xf numFmtId="0" fontId="15" fillId="32" borderId="4" xfId="0" applyFont="1" applyFill="1" applyBorder="1" applyAlignment="1" applyProtection="1">
      <alignment horizontal="left"/>
      <protection locked="0"/>
    </xf>
    <xf numFmtId="0" fontId="26" fillId="0" borderId="21" xfId="0" applyFont="1" applyBorder="1" applyAlignment="1">
      <alignment horizontal="left" vertical="center" wrapText="1"/>
    </xf>
    <xf numFmtId="0" fontId="26" fillId="0" borderId="0" xfId="0" applyFont="1" applyBorder="1" applyAlignment="1">
      <alignment horizontal="left" vertical="center" wrapText="1"/>
    </xf>
    <xf numFmtId="0" fontId="40" fillId="0" borderId="18" xfId="0" applyFont="1" applyBorder="1" applyAlignment="1">
      <alignment horizontal="center" vertical="center" wrapText="1"/>
    </xf>
    <xf numFmtId="0" fontId="40" fillId="0" borderId="19" xfId="0" applyFont="1" applyBorder="1" applyAlignment="1">
      <alignment horizontal="center" vertical="center" wrapText="1"/>
    </xf>
    <xf numFmtId="0" fontId="40" fillId="0" borderId="20" xfId="0" applyFont="1" applyBorder="1" applyAlignment="1">
      <alignment horizontal="center" vertical="center" wrapText="1"/>
    </xf>
    <xf numFmtId="0" fontId="40" fillId="0" borderId="21" xfId="0" applyFont="1" applyBorder="1" applyAlignment="1">
      <alignment horizontal="center" vertical="center" wrapText="1"/>
    </xf>
    <xf numFmtId="0" fontId="40" fillId="0" borderId="0" xfId="0" applyFont="1" applyBorder="1" applyAlignment="1">
      <alignment horizontal="center" vertical="center" wrapText="1"/>
    </xf>
    <xf numFmtId="0" fontId="40" fillId="0" borderId="22" xfId="0" applyFont="1" applyBorder="1" applyAlignment="1">
      <alignment horizontal="center" vertical="center" wrapText="1"/>
    </xf>
    <xf numFmtId="0" fontId="0" fillId="0" borderId="21" xfId="0" applyFont="1" applyBorder="1" applyAlignment="1">
      <alignment wrapText="1"/>
    </xf>
    <xf numFmtId="0" fontId="0" fillId="0" borderId="0" xfId="0" applyFont="1" applyBorder="1" applyAlignment="1">
      <alignment wrapText="1"/>
    </xf>
    <xf numFmtId="0" fontId="0" fillId="0" borderId="22" xfId="0" applyFont="1" applyBorder="1" applyAlignment="1">
      <alignment wrapText="1"/>
    </xf>
    <xf numFmtId="0" fontId="0" fillId="0" borderId="21" xfId="0" applyBorder="1" applyAlignment="1">
      <alignment wrapText="1"/>
    </xf>
    <xf numFmtId="0" fontId="0" fillId="0" borderId="0" xfId="0" applyBorder="1" applyAlignment="1">
      <alignment wrapText="1"/>
    </xf>
    <xf numFmtId="0" fontId="0" fillId="0" borderId="22" xfId="0" applyBorder="1" applyAlignment="1">
      <alignment wrapText="1"/>
    </xf>
    <xf numFmtId="0" fontId="0" fillId="0" borderId="23" xfId="0" applyBorder="1" applyAlignment="1">
      <alignment wrapText="1"/>
    </xf>
    <xf numFmtId="0" fontId="0" fillId="0" borderId="24" xfId="0" applyBorder="1" applyAlignment="1">
      <alignment wrapText="1"/>
    </xf>
    <xf numFmtId="0" fontId="0" fillId="0" borderId="25" xfId="0" applyBorder="1" applyAlignment="1">
      <alignment wrapText="1"/>
    </xf>
  </cellXfs>
  <cellStyles count="1">
    <cellStyle name="Normal" xfId="0" builtinId="0"/>
  </cellStyles>
  <dxfs count="0"/>
  <tableStyles count="0" defaultTableStyle="TableStyleMedium9" defaultPivotStyle="PivotStyleLight16"/>
  <colors>
    <mruColors>
      <color rgb="FFE8F2DE"/>
      <color rgb="FFFF99CC"/>
      <color rgb="FFFF99FF"/>
      <color rgb="FFDBDB81"/>
      <color rgb="FFD3CE02"/>
      <color rgb="FFBD9FB6"/>
      <color rgb="FFC795B8"/>
      <color rgb="FF99CC00"/>
      <color rgb="FF99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Spin" dx="16" fmlaLink="$G$4" max="40" min="1" page="10" val="36"/>
</file>

<file path=xl/ctrlProps/ctrlProp2.xml><?xml version="1.0" encoding="utf-8"?>
<formControlPr xmlns="http://schemas.microsoft.com/office/spreadsheetml/2009/9/main" objectType="Drop" dropLines="30" dropStyle="combo" dx="15" fmlaLink="$G$4" fmlaRange="trhg!$B$10:$B$46" sel="36" val="0"/>
</file>

<file path=xl/ctrlProps/ctrlProp3.xml><?xml version="1.0" encoding="utf-8"?>
<formControlPr xmlns="http://schemas.microsoft.com/office/spreadsheetml/2009/9/main" objectType="Drop" dropLines="30" dropStyle="combo" dx="15" fmlaLink="$G$4" fmlaRange="trhg!$H$10:$H$46" sel="36" val="7"/>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2.xml.rels><?xml version="1.0" encoding="UTF-8" standalone="yes"?>
<Relationships xmlns="http://schemas.openxmlformats.org/package/2006/relationships"><Relationship Id="rId3" Type="http://schemas.openxmlformats.org/officeDocument/2006/relationships/hyperlink" Target="#ana!A1"/><Relationship Id="rId7" Type="http://schemas.openxmlformats.org/officeDocument/2006/relationships/image" Target="../media/image5.png"/><Relationship Id="rId2" Type="http://schemas.openxmlformats.org/officeDocument/2006/relationships/image" Target="../media/image1.png"/><Relationship Id="rId1" Type="http://schemas.openxmlformats.org/officeDocument/2006/relationships/hyperlink" Target="#ana!A1"/><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4.xml.rels><?xml version="1.0" encoding="UTF-8" standalone="yes"?>
<Relationships xmlns="http://schemas.openxmlformats.org/package/2006/relationships"><Relationship Id="rId3" Type="http://schemas.openxmlformats.org/officeDocument/2006/relationships/hyperlink" Target="#ana!A1"/><Relationship Id="rId2" Type="http://schemas.openxmlformats.org/officeDocument/2006/relationships/image" Target="../media/image1.png"/><Relationship Id="rId1" Type="http://schemas.openxmlformats.org/officeDocument/2006/relationships/hyperlink" Target="#an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6.xml.rels><?xml version="1.0" encoding="UTF-8" standalone="yes"?>
<Relationships xmlns="http://schemas.openxmlformats.org/package/2006/relationships"><Relationship Id="rId3" Type="http://schemas.openxmlformats.org/officeDocument/2006/relationships/hyperlink" Target="#ana!A1"/><Relationship Id="rId2" Type="http://schemas.openxmlformats.org/officeDocument/2006/relationships/image" Target="../media/image1.png"/><Relationship Id="rId1" Type="http://schemas.openxmlformats.org/officeDocument/2006/relationships/hyperlink" Target="#ana!A1"/></Relationships>
</file>

<file path=xl/drawings/_rels/drawing7.xml.rels><?xml version="1.0" encoding="UTF-8" standalone="yes"?>
<Relationships xmlns="http://schemas.openxmlformats.org/package/2006/relationships"><Relationship Id="rId3" Type="http://schemas.openxmlformats.org/officeDocument/2006/relationships/hyperlink" Target="#ana!A1"/><Relationship Id="rId2" Type="http://schemas.openxmlformats.org/officeDocument/2006/relationships/image" Target="../media/image1.png"/><Relationship Id="rId1" Type="http://schemas.openxmlformats.org/officeDocument/2006/relationships/hyperlink" Target="#ana!A1"/></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ana!A1"/><Relationship Id="rId1" Type="http://schemas.openxmlformats.org/officeDocument/2006/relationships/hyperlink" Target="#ANASAYFA!A1"/><Relationship Id="rId4" Type="http://schemas.openxmlformats.org/officeDocument/2006/relationships/hyperlink" Target="#ana!A1"/></Relationships>
</file>

<file path=xl/drawings/_rels/drawing9.xml.rels><?xml version="1.0" encoding="UTF-8" standalone="yes"?>
<Relationships xmlns="http://schemas.openxmlformats.org/package/2006/relationships"><Relationship Id="rId3" Type="http://schemas.openxmlformats.org/officeDocument/2006/relationships/hyperlink" Target="#ana!A1"/><Relationship Id="rId2" Type="http://schemas.openxmlformats.org/officeDocument/2006/relationships/image" Target="../media/image1.png"/><Relationship Id="rId1" Type="http://schemas.openxmlformats.org/officeDocument/2006/relationships/hyperlink" Target="#ana!A1"/></Relationships>
</file>

<file path=xl/drawings/_rels/drawing10.xml.rels><?xml version="1.0" encoding="UTF-8" standalone="yes"?>
<Relationships xmlns="http://schemas.openxmlformats.org/package/2006/relationships"><Relationship Id="rId3" Type="http://schemas.openxmlformats.org/officeDocument/2006/relationships/hyperlink" Target="#ana!A1"/><Relationship Id="rId2" Type="http://schemas.openxmlformats.org/officeDocument/2006/relationships/image" Target="../media/image1.png"/><Relationship Id="rId1" Type="http://schemas.openxmlformats.org/officeDocument/2006/relationships/hyperlink" Target="#ana!A1"/></Relationships>
</file>

<file path=xl/drawings/_rels/drawing11.xml.rels><?xml version="1.0" encoding="UTF-8" standalone="yes"?>
<Relationships xmlns="http://schemas.openxmlformats.org/package/2006/relationships"><Relationship Id="rId3" Type="http://schemas.openxmlformats.org/officeDocument/2006/relationships/hyperlink" Target="#ana!A1"/><Relationship Id="rId2" Type="http://schemas.openxmlformats.org/officeDocument/2006/relationships/image" Target="../media/image1.png"/><Relationship Id="rId1" Type="http://schemas.openxmlformats.org/officeDocument/2006/relationships/hyperlink" Target="#ana!A1"/></Relationships>
</file>

<file path=xl/drawings/_rels/drawing12.xml.rels><?xml version="1.0" encoding="UTF-8" standalone="yes"?>
<Relationships xmlns="http://schemas.openxmlformats.org/package/2006/relationships"><Relationship Id="rId8" Type="http://schemas.openxmlformats.org/officeDocument/2006/relationships/hyperlink" Target="#gs!A1"/><Relationship Id="rId13" Type="http://schemas.openxmlformats.org/officeDocument/2006/relationships/image" Target="../media/image8.jpeg"/><Relationship Id="rId3" Type="http://schemas.openxmlformats.org/officeDocument/2006/relationships/hyperlink" Target="#sd!A1"/><Relationship Id="rId7" Type="http://schemas.openxmlformats.org/officeDocument/2006/relationships/hyperlink" Target="#mtm!A1"/><Relationship Id="rId12" Type="http://schemas.openxmlformats.org/officeDocument/2006/relationships/hyperlink" Target="#topk!A1"/><Relationship Id="rId17" Type="http://schemas.openxmlformats.org/officeDocument/2006/relationships/hyperlink" Target="#OKU!A1"/><Relationship Id="rId2" Type="http://schemas.openxmlformats.org/officeDocument/2006/relationships/image" Target="../media/image6.jpeg"/><Relationship Id="rId16" Type="http://schemas.openxmlformats.org/officeDocument/2006/relationships/hyperlink" Target="https://www.youtube.com/watch?v=e54OGuAavsk" TargetMode="External"/><Relationship Id="rId1" Type="http://schemas.openxmlformats.org/officeDocument/2006/relationships/hyperlink" Target="#trhg!A1"/><Relationship Id="rId6" Type="http://schemas.openxmlformats.org/officeDocument/2006/relationships/hyperlink" Target="#tr!A1"/><Relationship Id="rId11" Type="http://schemas.openxmlformats.org/officeDocument/2006/relationships/hyperlink" Target="#se!A1"/><Relationship Id="rId5" Type="http://schemas.openxmlformats.org/officeDocument/2006/relationships/hyperlink" Target="#hb!A1"/><Relationship Id="rId15" Type="http://schemas.openxmlformats.org/officeDocument/2006/relationships/hyperlink" Target="#HDPO!A1"/><Relationship Id="rId10" Type="http://schemas.openxmlformats.org/officeDocument/2006/relationships/hyperlink" Target="#oyfe!A1"/><Relationship Id="rId4" Type="http://schemas.openxmlformats.org/officeDocument/2006/relationships/image" Target="../media/image7.jpeg"/><Relationship Id="rId9" Type="http://schemas.openxmlformats.org/officeDocument/2006/relationships/hyperlink" Target="#mz!A1"/><Relationship Id="rId14" Type="http://schemas.openxmlformats.org/officeDocument/2006/relationships/hyperlink" Target="#OKU!A1"/></Relationships>
</file>

<file path=xl/drawings/_rels/drawing13.xml.rels><?xml version="1.0" encoding="UTF-8" standalone="yes"?>
<Relationships xmlns="http://schemas.openxmlformats.org/package/2006/relationships"><Relationship Id="rId3" Type="http://schemas.openxmlformats.org/officeDocument/2006/relationships/hyperlink" Target="#ana!A1"/><Relationship Id="rId2" Type="http://schemas.openxmlformats.org/officeDocument/2006/relationships/image" Target="../media/image9.png"/><Relationship Id="rId1" Type="http://schemas.openxmlformats.org/officeDocument/2006/relationships/hyperlink" Target="#ana!A1"/><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261937</xdr:colOff>
      <xdr:row>2</xdr:row>
      <xdr:rowOff>23812</xdr:rowOff>
    </xdr:from>
    <xdr:to>
      <xdr:col>4</xdr:col>
      <xdr:colOff>726281</xdr:colOff>
      <xdr:row>5</xdr:row>
      <xdr:rowOff>302780</xdr:rowOff>
    </xdr:to>
    <xdr:grpSp>
      <xdr:nvGrpSpPr>
        <xdr:cNvPr id="2" name="5 Grup">
          <a:hlinkClick xmlns:r="http://schemas.openxmlformats.org/officeDocument/2006/relationships" r:id="rId1"/>
        </xdr:cNvPr>
        <xdr:cNvGrpSpPr>
          <a:grpSpLocks noChangeAspect="1"/>
        </xdr:cNvGrpSpPr>
      </xdr:nvGrpSpPr>
      <xdr:grpSpPr bwMode="auto">
        <a:xfrm>
          <a:off x="425223" y="432026"/>
          <a:ext cx="2900022" cy="1163433"/>
          <a:chOff x="605117" y="201707"/>
          <a:chExt cx="2039010" cy="809625"/>
        </a:xfrm>
      </xdr:grpSpPr>
      <xdr:pic>
        <xdr:nvPicPr>
          <xdr:cNvPr id="3" name="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4" name="3 Metin kutusu"/>
          <xdr:cNvSpPr txBox="1"/>
        </xdr:nvSpPr>
        <xdr:spPr>
          <a:xfrm>
            <a:off x="1579030" y="526494"/>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304801</xdr:colOff>
      <xdr:row>13</xdr:row>
      <xdr:rowOff>110491</xdr:rowOff>
    </xdr:from>
    <xdr:to>
      <xdr:col>3</xdr:col>
      <xdr:colOff>323851</xdr:colOff>
      <xdr:row>19</xdr:row>
      <xdr:rowOff>129541</xdr:rowOff>
    </xdr:to>
    <xdr:sp macro="" textlink="">
      <xdr:nvSpPr>
        <xdr:cNvPr id="22" name="Metin kutusu 21"/>
        <xdr:cNvSpPr txBox="1"/>
      </xdr:nvSpPr>
      <xdr:spPr>
        <a:xfrm>
          <a:off x="304801" y="2503171"/>
          <a:ext cx="1893570" cy="111633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endParaRPr lang="tr-TR">
            <a:effectLst/>
          </a:endParaRPr>
        </a:p>
        <a:p>
          <a:r>
            <a:rPr lang="tr-TR" sz="1100">
              <a:latin typeface="Kayra" panose="020F0702020204020204" pitchFamily="34" charset="0"/>
            </a:rPr>
            <a:t>Programda değiştirmek</a:t>
          </a:r>
          <a:r>
            <a:rPr lang="tr-TR" sz="1100" baseline="0">
              <a:latin typeface="Kayra" panose="020F0702020204020204" pitchFamily="34" charset="0"/>
            </a:rPr>
            <a:t> istediğiniz dersi başlığıyla beraber seçin.</a:t>
          </a:r>
          <a:endParaRPr lang="tr-TR" sz="1100">
            <a:latin typeface="Kayra" panose="020F0702020204020204" pitchFamily="34" charset="0"/>
          </a:endParaRPr>
        </a:p>
      </xdr:txBody>
    </xdr:sp>
    <xdr:clientData/>
  </xdr:twoCellAnchor>
  <xdr:twoCellAnchor>
    <xdr:from>
      <xdr:col>0</xdr:col>
      <xdr:colOff>329565</xdr:colOff>
      <xdr:row>28</xdr:row>
      <xdr:rowOff>66675</xdr:rowOff>
    </xdr:from>
    <xdr:to>
      <xdr:col>2</xdr:col>
      <xdr:colOff>615315</xdr:colOff>
      <xdr:row>41</xdr:row>
      <xdr:rowOff>144781</xdr:rowOff>
    </xdr:to>
    <xdr:sp macro="" textlink="">
      <xdr:nvSpPr>
        <xdr:cNvPr id="27" name="Metin kutusu 26"/>
        <xdr:cNvSpPr txBox="1"/>
      </xdr:nvSpPr>
      <xdr:spPr>
        <a:xfrm>
          <a:off x="329565" y="5202555"/>
          <a:ext cx="1535430" cy="2455546"/>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r-TR" sz="1100"/>
        </a:p>
        <a:p>
          <a:r>
            <a:rPr lang="tr-TR" sz="1100">
              <a:latin typeface="Kayra" panose="020F0702020204020204" pitchFamily="34" charset="0"/>
            </a:rPr>
            <a:t>Seçilen kutuların sağ üst köşesine gidildiğinde 4 kenarlı bir ok işareti çıkacaktır.İşareti gördükten sonra fareye basılı tutup sayfada boş bir yere sürükleyin.</a:t>
          </a:r>
        </a:p>
      </xdr:txBody>
    </xdr:sp>
    <xdr:clientData/>
  </xdr:twoCellAnchor>
  <xdr:twoCellAnchor>
    <xdr:from>
      <xdr:col>0</xdr:col>
      <xdr:colOff>581025</xdr:colOff>
      <xdr:row>53</xdr:row>
      <xdr:rowOff>0</xdr:rowOff>
    </xdr:from>
    <xdr:to>
      <xdr:col>3</xdr:col>
      <xdr:colOff>466725</xdr:colOff>
      <xdr:row>65</xdr:row>
      <xdr:rowOff>129540</xdr:rowOff>
    </xdr:to>
    <xdr:sp macro="" textlink="">
      <xdr:nvSpPr>
        <xdr:cNvPr id="29" name="Metin kutusu 28"/>
        <xdr:cNvSpPr txBox="1"/>
      </xdr:nvSpPr>
      <xdr:spPr>
        <a:xfrm>
          <a:off x="581025" y="9707880"/>
          <a:ext cx="1760220" cy="232410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endParaRPr lang="tr-TR">
            <a:effectLst/>
          </a:endParaRPr>
        </a:p>
        <a:p>
          <a:r>
            <a:rPr lang="tr-TR" sz="1100">
              <a:latin typeface="Kayra" panose="020F0702020204020204" pitchFamily="34" charset="0"/>
            </a:rPr>
            <a:t>Şekildeki gibi</a:t>
          </a:r>
          <a:r>
            <a:rPr lang="tr-TR" sz="1100" baseline="0">
              <a:latin typeface="Kayra" panose="020F0702020204020204" pitchFamily="34" charset="0"/>
            </a:rPr>
            <a:t> dersi sürükledikten sonra, yerine yerleştirmek istediğiniz diğer dersi de aynı işlemleri tekrarlayarak ders programını kendi programınıza uyarlayabilirisiniz.</a:t>
          </a:r>
          <a:endParaRPr lang="tr-TR" sz="1100">
            <a:latin typeface="Kayra" panose="020F0702020204020204" pitchFamily="34" charset="0"/>
          </a:endParaRPr>
        </a:p>
      </xdr:txBody>
    </xdr:sp>
    <xdr:clientData/>
  </xdr:twoCellAnchor>
  <xdr:twoCellAnchor editAs="oneCell">
    <xdr:from>
      <xdr:col>3</xdr:col>
      <xdr:colOff>110378</xdr:colOff>
      <xdr:row>1</xdr:row>
      <xdr:rowOff>84603</xdr:rowOff>
    </xdr:from>
    <xdr:to>
      <xdr:col>13</xdr:col>
      <xdr:colOff>514351</xdr:colOff>
      <xdr:row>5</xdr:row>
      <xdr:rowOff>4817</xdr:rowOff>
    </xdr:to>
    <xdr:sp macro="" textlink="">
      <xdr:nvSpPr>
        <xdr:cNvPr id="31" name="2 Aynı Yanın Köşesi Yuvarlatılmış Dikdörtgen"/>
        <xdr:cNvSpPr>
          <a:spLocks noChangeAspect="1"/>
        </xdr:cNvSpPr>
      </xdr:nvSpPr>
      <xdr:spPr>
        <a:xfrm>
          <a:off x="1984898" y="252243"/>
          <a:ext cx="6499973" cy="65173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0</xdr:col>
      <xdr:colOff>90209</xdr:colOff>
      <xdr:row>5</xdr:row>
      <xdr:rowOff>11990</xdr:rowOff>
    </xdr:from>
    <xdr:to>
      <xdr:col>14</xdr:col>
      <xdr:colOff>349513</xdr:colOff>
      <xdr:row>5</xdr:row>
      <xdr:rowOff>118781</xdr:rowOff>
    </xdr:to>
    <xdr:sp macro="" textlink="">
      <xdr:nvSpPr>
        <xdr:cNvPr id="32" name="3 Dikdörtgen"/>
        <xdr:cNvSpPr>
          <a:spLocks noChangeAspect="1"/>
        </xdr:cNvSpPr>
      </xdr:nvSpPr>
      <xdr:spPr>
        <a:xfrm>
          <a:off x="90209" y="880670"/>
          <a:ext cx="879370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3</xdr:col>
      <xdr:colOff>211231</xdr:colOff>
      <xdr:row>2</xdr:row>
      <xdr:rowOff>39779</xdr:rowOff>
    </xdr:from>
    <xdr:to>
      <xdr:col>13</xdr:col>
      <xdr:colOff>424704</xdr:colOff>
      <xdr:row>4</xdr:row>
      <xdr:rowOff>148813</xdr:rowOff>
    </xdr:to>
    <xdr:sp macro="" textlink="">
      <xdr:nvSpPr>
        <xdr:cNvPr id="33" name="4 Dikdörtgen"/>
        <xdr:cNvSpPr>
          <a:spLocks noChangeAspect="1"/>
        </xdr:cNvSpPr>
      </xdr:nvSpPr>
      <xdr:spPr>
        <a:xfrm>
          <a:off x="2085751" y="375059"/>
          <a:ext cx="6309473" cy="47479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HAFTALIK DERS</a:t>
          </a:r>
          <a:r>
            <a:rPr lang="tr-TR" sz="1800" b="1" baseline="0"/>
            <a:t> PROGRAMI OLUŞTURMA</a:t>
          </a:r>
          <a:endParaRPr lang="tr-TR" sz="1800" b="1"/>
        </a:p>
      </xdr:txBody>
    </xdr:sp>
    <xdr:clientData/>
  </xdr:twoCellAnchor>
  <xdr:twoCellAnchor editAs="oneCell">
    <xdr:from>
      <xdr:col>0</xdr:col>
      <xdr:colOff>236220</xdr:colOff>
      <xdr:row>0</xdr:row>
      <xdr:rowOff>15240</xdr:rowOff>
    </xdr:from>
    <xdr:to>
      <xdr:col>2</xdr:col>
      <xdr:colOff>502920</xdr:colOff>
      <xdr:row>5</xdr:row>
      <xdr:rowOff>87630</xdr:rowOff>
    </xdr:to>
    <xdr:grpSp>
      <xdr:nvGrpSpPr>
        <xdr:cNvPr id="34" name="11 Grup">
          <a:hlinkClick xmlns:r="http://schemas.openxmlformats.org/officeDocument/2006/relationships" r:id="rId1"/>
        </xdr:cNvPr>
        <xdr:cNvGrpSpPr>
          <a:grpSpLocks noChangeAspect="1"/>
        </xdr:cNvGrpSpPr>
      </xdr:nvGrpSpPr>
      <xdr:grpSpPr bwMode="auto">
        <a:xfrm>
          <a:off x="236220" y="15240"/>
          <a:ext cx="1485900" cy="1034415"/>
          <a:chOff x="605117" y="201707"/>
          <a:chExt cx="1749803" cy="809625"/>
        </a:xfrm>
      </xdr:grpSpPr>
      <xdr:pic>
        <xdr:nvPicPr>
          <xdr:cNvPr id="35" name="12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36" name="6 Metin kutusu">
            <a:hlinkClick xmlns:r="http://schemas.openxmlformats.org/officeDocument/2006/relationships" r:id="rId3"/>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twoCellAnchor editAs="oneCell">
    <xdr:from>
      <xdr:col>3</xdr:col>
      <xdr:colOff>533400</xdr:colOff>
      <xdr:row>7</xdr:row>
      <xdr:rowOff>137160</xdr:rowOff>
    </xdr:from>
    <xdr:to>
      <xdr:col>13</xdr:col>
      <xdr:colOff>335280</xdr:colOff>
      <xdr:row>25</xdr:row>
      <xdr:rowOff>106680</xdr:rowOff>
    </xdr:to>
    <xdr:pic>
      <xdr:nvPicPr>
        <xdr:cNvPr id="43" name="Resim 42"/>
        <xdr:cNvPicPr/>
      </xdr:nvPicPr>
      <xdr:blipFill>
        <a:blip xmlns:r="http://schemas.openxmlformats.org/officeDocument/2006/relationships" r:embed="rId4">
          <a:extLst>
            <a:ext uri="{28A0092B-C50C-407E-A947-70E740481C1C}">
              <a14:useLocalDpi xmlns="" xmlns:a14="http://schemas.microsoft.com/office/drawing/2010/main" val="0"/>
            </a:ext>
          </a:extLst>
        </a:blip>
        <a:stretch>
          <a:fillRect/>
        </a:stretch>
      </xdr:blipFill>
      <xdr:spPr>
        <a:xfrm>
          <a:off x="2407920" y="1432560"/>
          <a:ext cx="6050280" cy="3261360"/>
        </a:xfrm>
        <a:prstGeom prst="rect">
          <a:avLst/>
        </a:prstGeom>
      </xdr:spPr>
    </xdr:pic>
    <xdr:clientData/>
  </xdr:twoCellAnchor>
  <xdr:twoCellAnchor>
    <xdr:from>
      <xdr:col>3</xdr:col>
      <xdr:colOff>240031</xdr:colOff>
      <xdr:row>16</xdr:row>
      <xdr:rowOff>173356</xdr:rowOff>
    </xdr:from>
    <xdr:to>
      <xdr:col>6</xdr:col>
      <xdr:colOff>259080</xdr:colOff>
      <xdr:row>18</xdr:row>
      <xdr:rowOff>121920</xdr:rowOff>
    </xdr:to>
    <xdr:cxnSp macro="">
      <xdr:nvCxnSpPr>
        <xdr:cNvPr id="23" name="Düz Ok Bağlayıcısı 22"/>
        <xdr:cNvCxnSpPr/>
      </xdr:nvCxnSpPr>
      <xdr:spPr>
        <a:xfrm>
          <a:off x="2114551" y="3114676"/>
          <a:ext cx="1893569" cy="314324"/>
        </a:xfrm>
        <a:prstGeom prst="straightConnector1">
          <a:avLst/>
        </a:prstGeom>
        <a:ln>
          <a:tailEnd type="arrow" w="lg" len="lg"/>
        </a:ln>
      </xdr:spPr>
      <xdr:style>
        <a:lnRef idx="2">
          <a:schemeClr val="dk1"/>
        </a:lnRef>
        <a:fillRef idx="0">
          <a:schemeClr val="dk1"/>
        </a:fillRef>
        <a:effectRef idx="1">
          <a:schemeClr val="dk1"/>
        </a:effectRef>
        <a:fontRef idx="minor">
          <a:schemeClr val="tx1"/>
        </a:fontRef>
      </xdr:style>
    </xdr:cxnSp>
    <xdr:clientData/>
  </xdr:twoCellAnchor>
  <xdr:twoCellAnchor editAs="oneCell">
    <xdr:from>
      <xdr:col>3</xdr:col>
      <xdr:colOff>510540</xdr:colOff>
      <xdr:row>26</xdr:row>
      <xdr:rowOff>137160</xdr:rowOff>
    </xdr:from>
    <xdr:to>
      <xdr:col>13</xdr:col>
      <xdr:colOff>327660</xdr:colOff>
      <xdr:row>44</xdr:row>
      <xdr:rowOff>175260</xdr:rowOff>
    </xdr:to>
    <xdr:pic>
      <xdr:nvPicPr>
        <xdr:cNvPr id="56" name="Resim 55"/>
        <xdr:cNvPicPr/>
      </xdr:nvPicPr>
      <xdr:blipFill>
        <a:blip xmlns:r="http://schemas.openxmlformats.org/officeDocument/2006/relationships" r:embed="rId5">
          <a:extLst>
            <a:ext uri="{28A0092B-C50C-407E-A947-70E740481C1C}">
              <a14:useLocalDpi xmlns="" xmlns:a14="http://schemas.microsoft.com/office/drawing/2010/main" val="0"/>
            </a:ext>
          </a:extLst>
        </a:blip>
        <a:stretch>
          <a:fillRect/>
        </a:stretch>
      </xdr:blipFill>
      <xdr:spPr>
        <a:xfrm>
          <a:off x="2385060" y="4907280"/>
          <a:ext cx="6065520" cy="3329940"/>
        </a:xfrm>
        <a:prstGeom prst="rect">
          <a:avLst/>
        </a:prstGeom>
      </xdr:spPr>
    </xdr:pic>
    <xdr:clientData/>
  </xdr:twoCellAnchor>
  <xdr:twoCellAnchor>
    <xdr:from>
      <xdr:col>2</xdr:col>
      <xdr:colOff>533400</xdr:colOff>
      <xdr:row>33</xdr:row>
      <xdr:rowOff>0</xdr:rowOff>
    </xdr:from>
    <xdr:to>
      <xdr:col>6</xdr:col>
      <xdr:colOff>464820</xdr:colOff>
      <xdr:row>36</xdr:row>
      <xdr:rowOff>76200</xdr:rowOff>
    </xdr:to>
    <xdr:cxnSp macro="">
      <xdr:nvCxnSpPr>
        <xdr:cNvPr id="28" name="Düz Ok Bağlayıcısı 27"/>
        <xdr:cNvCxnSpPr/>
      </xdr:nvCxnSpPr>
      <xdr:spPr>
        <a:xfrm>
          <a:off x="1783080" y="6050280"/>
          <a:ext cx="2430780" cy="62484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506731</xdr:colOff>
      <xdr:row>35</xdr:row>
      <xdr:rowOff>179069</xdr:rowOff>
    </xdr:from>
    <xdr:to>
      <xdr:col>7</xdr:col>
      <xdr:colOff>60961</xdr:colOff>
      <xdr:row>37</xdr:row>
      <xdr:rowOff>0</xdr:rowOff>
    </xdr:to>
    <xdr:sp macro="" textlink="">
      <xdr:nvSpPr>
        <xdr:cNvPr id="26" name="Dörtlü Ok 25"/>
        <xdr:cNvSpPr/>
      </xdr:nvSpPr>
      <xdr:spPr>
        <a:xfrm>
          <a:off x="4255771" y="6595109"/>
          <a:ext cx="179070" cy="186691"/>
        </a:xfrm>
        <a:prstGeom prst="quad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tr-TR"/>
        </a:p>
      </xdr:txBody>
    </xdr:sp>
    <xdr:clientData/>
  </xdr:twoCellAnchor>
  <xdr:twoCellAnchor editAs="oneCell">
    <xdr:from>
      <xdr:col>3</xdr:col>
      <xdr:colOff>601980</xdr:colOff>
      <xdr:row>48</xdr:row>
      <xdr:rowOff>137160</xdr:rowOff>
    </xdr:from>
    <xdr:to>
      <xdr:col>13</xdr:col>
      <xdr:colOff>266700</xdr:colOff>
      <xdr:row>66</xdr:row>
      <xdr:rowOff>73025</xdr:rowOff>
    </xdr:to>
    <xdr:pic>
      <xdr:nvPicPr>
        <xdr:cNvPr id="59" name="Resim 58"/>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a:off x="2476500" y="8930640"/>
          <a:ext cx="5913120" cy="3227705"/>
        </a:xfrm>
        <a:prstGeom prst="rect">
          <a:avLst/>
        </a:prstGeom>
      </xdr:spPr>
    </xdr:pic>
    <xdr:clientData/>
  </xdr:twoCellAnchor>
  <xdr:twoCellAnchor>
    <xdr:from>
      <xdr:col>5</xdr:col>
      <xdr:colOff>327660</xdr:colOff>
      <xdr:row>58</xdr:row>
      <xdr:rowOff>15240</xdr:rowOff>
    </xdr:from>
    <xdr:to>
      <xdr:col>11</xdr:col>
      <xdr:colOff>7620</xdr:colOff>
      <xdr:row>58</xdr:row>
      <xdr:rowOff>45720</xdr:rowOff>
    </xdr:to>
    <xdr:cxnSp macro="">
      <xdr:nvCxnSpPr>
        <xdr:cNvPr id="38" name="Düz Ok Bağlayıcısı 37"/>
        <xdr:cNvCxnSpPr/>
      </xdr:nvCxnSpPr>
      <xdr:spPr>
        <a:xfrm flipV="1">
          <a:off x="3451860" y="10637520"/>
          <a:ext cx="3429000" cy="30480"/>
        </a:xfrm>
        <a:prstGeom prst="straightConnector1">
          <a:avLst/>
        </a:prstGeom>
        <a:ln>
          <a:tailEnd type="arrow"/>
        </a:ln>
      </xdr:spPr>
      <xdr:style>
        <a:lnRef idx="3">
          <a:schemeClr val="accent3"/>
        </a:lnRef>
        <a:fillRef idx="0">
          <a:schemeClr val="accent3"/>
        </a:fillRef>
        <a:effectRef idx="2">
          <a:schemeClr val="accent3"/>
        </a:effectRef>
        <a:fontRef idx="minor">
          <a:schemeClr val="tx1"/>
        </a:fontRef>
      </xdr:style>
    </xdr:cxnSp>
    <xdr:clientData/>
  </xdr:twoCellAnchor>
  <xdr:twoCellAnchor>
    <xdr:from>
      <xdr:col>3</xdr:col>
      <xdr:colOff>213360</xdr:colOff>
      <xdr:row>58</xdr:row>
      <xdr:rowOff>22860</xdr:rowOff>
    </xdr:from>
    <xdr:to>
      <xdr:col>5</xdr:col>
      <xdr:colOff>167640</xdr:colOff>
      <xdr:row>58</xdr:row>
      <xdr:rowOff>171450</xdr:rowOff>
    </xdr:to>
    <xdr:cxnSp macro="">
      <xdr:nvCxnSpPr>
        <xdr:cNvPr id="37" name="Düz Ok Bağlayıcısı 36"/>
        <xdr:cNvCxnSpPr/>
      </xdr:nvCxnSpPr>
      <xdr:spPr>
        <a:xfrm flipV="1">
          <a:off x="2087880" y="10645140"/>
          <a:ext cx="1203960" cy="148590"/>
        </a:xfrm>
        <a:prstGeom prst="straightConnector1">
          <a:avLst/>
        </a:prstGeom>
        <a:ln>
          <a:tailEnd type="arrow"/>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274320</xdr:colOff>
      <xdr:row>60</xdr:row>
      <xdr:rowOff>53340</xdr:rowOff>
    </xdr:from>
    <xdr:to>
      <xdr:col>11</xdr:col>
      <xdr:colOff>100965</xdr:colOff>
      <xdr:row>60</xdr:row>
      <xdr:rowOff>76201</xdr:rowOff>
    </xdr:to>
    <xdr:cxnSp macro="">
      <xdr:nvCxnSpPr>
        <xdr:cNvPr id="61" name="Düz Ok Bağlayıcısı 60"/>
        <xdr:cNvCxnSpPr/>
      </xdr:nvCxnSpPr>
      <xdr:spPr>
        <a:xfrm>
          <a:off x="5273040" y="11041380"/>
          <a:ext cx="1701165" cy="22861"/>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editAs="oneCell">
    <xdr:from>
      <xdr:col>4</xdr:col>
      <xdr:colOff>45720</xdr:colOff>
      <xdr:row>68</xdr:row>
      <xdr:rowOff>152400</xdr:rowOff>
    </xdr:from>
    <xdr:to>
      <xdr:col>13</xdr:col>
      <xdr:colOff>373380</xdr:colOff>
      <xdr:row>93</xdr:row>
      <xdr:rowOff>53340</xdr:rowOff>
    </xdr:to>
    <xdr:pic>
      <xdr:nvPicPr>
        <xdr:cNvPr id="67" name="Resim 66"/>
        <xdr:cNvPicPr/>
      </xdr:nvPicPr>
      <xdr:blipFill rotWithShape="1">
        <a:blip xmlns:r="http://schemas.openxmlformats.org/officeDocument/2006/relationships" r:embed="rId7">
          <a:extLst>
            <a:ext uri="{28A0092B-C50C-407E-A947-70E740481C1C}">
              <a14:useLocalDpi xmlns="" xmlns:a14="http://schemas.microsoft.com/office/drawing/2010/main" val="0"/>
            </a:ext>
          </a:extLst>
        </a:blip>
        <a:srcRect r="32116"/>
        <a:stretch/>
      </xdr:blipFill>
      <xdr:spPr>
        <a:xfrm>
          <a:off x="2545080" y="12603480"/>
          <a:ext cx="5951220" cy="4472940"/>
        </a:xfrm>
        <a:prstGeom prst="rect">
          <a:avLst/>
        </a:prstGeom>
      </xdr:spPr>
    </xdr:pic>
    <xdr:clientData/>
  </xdr:twoCellAnchor>
  <xdr:twoCellAnchor>
    <xdr:from>
      <xdr:col>9</xdr:col>
      <xdr:colOff>60960</xdr:colOff>
      <xdr:row>79</xdr:row>
      <xdr:rowOff>144780</xdr:rowOff>
    </xdr:from>
    <xdr:to>
      <xdr:col>11</xdr:col>
      <xdr:colOff>502922</xdr:colOff>
      <xdr:row>81</xdr:row>
      <xdr:rowOff>129540</xdr:rowOff>
    </xdr:to>
    <xdr:cxnSp macro="">
      <xdr:nvCxnSpPr>
        <xdr:cNvPr id="39" name="Düz Ok Bağlayıcısı 38"/>
        <xdr:cNvCxnSpPr/>
      </xdr:nvCxnSpPr>
      <xdr:spPr>
        <a:xfrm flipH="1">
          <a:off x="5684520" y="14607540"/>
          <a:ext cx="1691642" cy="35052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388620</xdr:colOff>
      <xdr:row>79</xdr:row>
      <xdr:rowOff>137160</xdr:rowOff>
    </xdr:from>
    <xdr:to>
      <xdr:col>12</xdr:col>
      <xdr:colOff>45720</xdr:colOff>
      <xdr:row>82</xdr:row>
      <xdr:rowOff>22860</xdr:rowOff>
    </xdr:to>
    <xdr:cxnSp macro="">
      <xdr:nvCxnSpPr>
        <xdr:cNvPr id="69" name="Düz Ok Bağlayıcısı 68"/>
        <xdr:cNvCxnSpPr/>
      </xdr:nvCxnSpPr>
      <xdr:spPr>
        <a:xfrm flipH="1" flipV="1">
          <a:off x="3512820" y="14599920"/>
          <a:ext cx="4030980" cy="43434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0</xdr:colOff>
      <xdr:row>76</xdr:row>
      <xdr:rowOff>0</xdr:rowOff>
    </xdr:from>
    <xdr:to>
      <xdr:col>3</xdr:col>
      <xdr:colOff>495300</xdr:colOff>
      <xdr:row>90</xdr:row>
      <xdr:rowOff>76200</xdr:rowOff>
    </xdr:to>
    <xdr:sp macro="" textlink="">
      <xdr:nvSpPr>
        <xdr:cNvPr id="25" name="Metin kutusu 24"/>
        <xdr:cNvSpPr txBox="1"/>
      </xdr:nvSpPr>
      <xdr:spPr>
        <a:xfrm>
          <a:off x="624840" y="13914120"/>
          <a:ext cx="1744980" cy="263652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tr-TR" sz="1400">
              <a:latin typeface="Kayra" panose="020F0702020204020204" pitchFamily="34" charset="0"/>
            </a:rPr>
            <a:t>NOT: Bütün eğitim emekçisi</a:t>
          </a:r>
          <a:r>
            <a:rPr lang="tr-TR" sz="1400" baseline="0">
              <a:latin typeface="Kayra" panose="020F0702020204020204" pitchFamily="34" charset="0"/>
            </a:rPr>
            <a:t> </a:t>
          </a:r>
          <a:r>
            <a:rPr lang="tr-TR" sz="1400">
              <a:latin typeface="Kayra" panose="020F0702020204020204" pitchFamily="34" charset="0"/>
            </a:rPr>
            <a:t>öğretmenlerimizin bunu anlayıp, kendi ders programlarına göre uyarlayacaklarına eminim!</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5603</xdr:colOff>
      <xdr:row>1</xdr:row>
      <xdr:rowOff>56028</xdr:rowOff>
    </xdr:from>
    <xdr:to>
      <xdr:col>7</xdr:col>
      <xdr:colOff>68798</xdr:colOff>
      <xdr:row>4</xdr:row>
      <xdr:rowOff>28575</xdr:rowOff>
    </xdr:to>
    <xdr:sp macro="" textlink="">
      <xdr:nvSpPr>
        <xdr:cNvPr id="2" name="1 Aynı Yanın Köşesi Yuvarlatılmış Dikdörtgen"/>
        <xdr:cNvSpPr>
          <a:spLocks noChangeAspect="1"/>
        </xdr:cNvSpPr>
      </xdr:nvSpPr>
      <xdr:spPr>
        <a:xfrm>
          <a:off x="2663078" y="246528"/>
          <a:ext cx="4416120" cy="544047"/>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7</xdr:col>
      <xdr:colOff>1273438</xdr:colOff>
      <xdr:row>5</xdr:row>
      <xdr:rowOff>128306</xdr:rowOff>
    </xdr:to>
    <xdr:sp macro="" textlink="">
      <xdr:nvSpPr>
        <xdr:cNvPr id="3" name="2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3</xdr:col>
      <xdr:colOff>106457</xdr:colOff>
      <xdr:row>2</xdr:row>
      <xdr:rowOff>11205</xdr:rowOff>
    </xdr:from>
    <xdr:to>
      <xdr:col>7</xdr:col>
      <xdr:colOff>450257</xdr:colOff>
      <xdr:row>5</xdr:row>
      <xdr:rowOff>9525</xdr:rowOff>
    </xdr:to>
    <xdr:sp macro="" textlink="">
      <xdr:nvSpPr>
        <xdr:cNvPr id="4" name="3 Dikdörtgen"/>
        <xdr:cNvSpPr>
          <a:spLocks noChangeAspect="1"/>
        </xdr:cNvSpPr>
      </xdr:nvSpPr>
      <xdr:spPr>
        <a:xfrm>
          <a:off x="2763932" y="392205"/>
          <a:ext cx="4696725" cy="569820"/>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TARİH  GİRİŞ   SAYFASI</a:t>
          </a:r>
        </a:p>
      </xdr:txBody>
    </xdr:sp>
    <xdr:clientData/>
  </xdr:twoCellAnchor>
  <xdr:twoCellAnchor editAs="oneCell">
    <xdr:from>
      <xdr:col>0</xdr:col>
      <xdr:colOff>190500</xdr:colOff>
      <xdr:row>0</xdr:row>
      <xdr:rowOff>0</xdr:rowOff>
    </xdr:from>
    <xdr:to>
      <xdr:col>2</xdr:col>
      <xdr:colOff>466725</xdr:colOff>
      <xdr:row>5</xdr:row>
      <xdr:rowOff>28575</xdr:rowOff>
    </xdr:to>
    <xdr:grpSp>
      <xdr:nvGrpSpPr>
        <xdr:cNvPr id="5" name="17 Grup">
          <a:hlinkClick xmlns:r="http://schemas.openxmlformats.org/officeDocument/2006/relationships" r:id="rId1"/>
        </xdr:cNvPr>
        <xdr:cNvGrpSpPr>
          <a:grpSpLocks noChangeAspect="1"/>
        </xdr:cNvGrpSpPr>
      </xdr:nvGrpSpPr>
      <xdr:grpSpPr bwMode="auto">
        <a:xfrm>
          <a:off x="190500" y="0"/>
          <a:ext cx="1638300" cy="981075"/>
          <a:chOff x="605117" y="201707"/>
          <a:chExt cx="1749803" cy="809625"/>
        </a:xfrm>
      </xdr:grpSpPr>
      <xdr:pic>
        <xdr:nvPicPr>
          <xdr:cNvPr id="6" name="18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358028</xdr:colOff>
      <xdr:row>1</xdr:row>
      <xdr:rowOff>56028</xdr:rowOff>
    </xdr:from>
    <xdr:to>
      <xdr:col>4</xdr:col>
      <xdr:colOff>952501</xdr:colOff>
      <xdr:row>5</xdr:row>
      <xdr:rowOff>44822</xdr:rowOff>
    </xdr:to>
    <xdr:sp macro="" textlink="">
      <xdr:nvSpPr>
        <xdr:cNvPr id="2" name="1 Aynı Yanın Köşesi Yuvarlatılmış Dikdörtgen"/>
        <xdr:cNvSpPr>
          <a:spLocks noChangeAspect="1"/>
        </xdr:cNvSpPr>
      </xdr:nvSpPr>
      <xdr:spPr>
        <a:xfrm>
          <a:off x="2844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4</xdr:col>
      <xdr:colOff>631453</xdr:colOff>
      <xdr:row>5</xdr:row>
      <xdr:rowOff>128306</xdr:rowOff>
    </xdr:to>
    <xdr:sp macro="" textlink="">
      <xdr:nvSpPr>
        <xdr:cNvPr id="3" name="2 Dikdörtgen"/>
        <xdr:cNvSpPr>
          <a:spLocks noChangeAspect="1"/>
        </xdr:cNvSpPr>
      </xdr:nvSpPr>
      <xdr:spPr>
        <a:xfrm>
          <a:off x="995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458881</xdr:colOff>
      <xdr:row>2</xdr:row>
      <xdr:rowOff>11204</xdr:rowOff>
    </xdr:from>
    <xdr:to>
      <xdr:col>4</xdr:col>
      <xdr:colOff>948579</xdr:colOff>
      <xdr:row>4</xdr:row>
      <xdr:rowOff>150718</xdr:rowOff>
    </xdr:to>
    <xdr:sp macro="" textlink="">
      <xdr:nvSpPr>
        <xdr:cNvPr id="4" name="3 Dikdörtgen"/>
        <xdr:cNvSpPr>
          <a:spLocks noChangeAspect="1"/>
        </xdr:cNvSpPr>
      </xdr:nvSpPr>
      <xdr:spPr>
        <a:xfrm>
          <a:off x="2944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TOPLU  KAZANIM / KONU  GİRİŞ   SAYFASI</a:t>
          </a:r>
        </a:p>
      </xdr:txBody>
    </xdr:sp>
    <xdr:clientData/>
  </xdr:twoCellAnchor>
  <xdr:twoCellAnchor editAs="oneCell">
    <xdr:from>
      <xdr:col>0</xdr:col>
      <xdr:colOff>60960</xdr:colOff>
      <xdr:row>0</xdr:row>
      <xdr:rowOff>1</xdr:rowOff>
    </xdr:from>
    <xdr:to>
      <xdr:col>1</xdr:col>
      <xdr:colOff>792480</xdr:colOff>
      <xdr:row>5</xdr:row>
      <xdr:rowOff>45720</xdr:rowOff>
    </xdr:to>
    <xdr:grpSp>
      <xdr:nvGrpSpPr>
        <xdr:cNvPr id="5" name="5 Grup">
          <a:hlinkClick xmlns:r="http://schemas.openxmlformats.org/officeDocument/2006/relationships" r:id="rId1"/>
        </xdr:cNvPr>
        <xdr:cNvGrpSpPr>
          <a:grpSpLocks noChangeAspect="1"/>
        </xdr:cNvGrpSpPr>
      </xdr:nvGrpSpPr>
      <xdr:grpSpPr bwMode="auto">
        <a:xfrm>
          <a:off x="60960" y="1"/>
          <a:ext cx="1779270" cy="998219"/>
          <a:chOff x="605117" y="201707"/>
          <a:chExt cx="1749803" cy="809625"/>
        </a:xfrm>
      </xdr:grpSpPr>
      <xdr:pic>
        <xdr:nvPicPr>
          <xdr:cNvPr id="6" name="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3"/>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1301002</xdr:colOff>
      <xdr:row>1</xdr:row>
      <xdr:rowOff>56028</xdr:rowOff>
    </xdr:from>
    <xdr:to>
      <xdr:col>5</xdr:col>
      <xdr:colOff>674158</xdr:colOff>
      <xdr:row>5</xdr:row>
      <xdr:rowOff>44822</xdr:rowOff>
    </xdr:to>
    <xdr:sp macro="" textlink="">
      <xdr:nvSpPr>
        <xdr:cNvPr id="2" name="1 Aynı Yanın Köşesi Yuvarlatılmış Dikdörtgen"/>
        <xdr:cNvSpPr>
          <a:spLocks noChangeAspect="1"/>
        </xdr:cNvSpPr>
      </xdr:nvSpPr>
      <xdr:spPr>
        <a:xfrm>
          <a:off x="1910602" y="238908"/>
          <a:ext cx="7050517" cy="72031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2</xdr:col>
      <xdr:colOff>1745878</xdr:colOff>
      <xdr:row>5</xdr:row>
      <xdr:rowOff>128306</xdr:rowOff>
    </xdr:to>
    <xdr:sp macro="" textlink="">
      <xdr:nvSpPr>
        <xdr:cNvPr id="3" name="2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169321</xdr:colOff>
      <xdr:row>1</xdr:row>
      <xdr:rowOff>155984</xdr:rowOff>
    </xdr:from>
    <xdr:to>
      <xdr:col>5</xdr:col>
      <xdr:colOff>453179</xdr:colOff>
      <xdr:row>4</xdr:row>
      <xdr:rowOff>112618</xdr:rowOff>
    </xdr:to>
    <xdr:sp macro="" textlink="">
      <xdr:nvSpPr>
        <xdr:cNvPr id="4" name="3 Dikdörtgen"/>
        <xdr:cNvSpPr>
          <a:spLocks noChangeAspect="1"/>
        </xdr:cNvSpPr>
      </xdr:nvSpPr>
      <xdr:spPr>
        <a:xfrm>
          <a:off x="2120041" y="338864"/>
          <a:ext cx="6620099" cy="50527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baseline="0"/>
            <a:t>HAYAT </a:t>
          </a:r>
          <a:r>
            <a:rPr lang="tr-TR" sz="1800" b="1"/>
            <a:t>BİLGİSİ  DERSİ  KAZANIM / KONU  GİRİŞ   SAYFASI      *****</a:t>
          </a:r>
        </a:p>
      </xdr:txBody>
    </xdr:sp>
    <xdr:clientData/>
  </xdr:twoCellAnchor>
  <xdr:twoCellAnchor editAs="oneCell">
    <xdr:from>
      <xdr:col>0</xdr:col>
      <xdr:colOff>99061</xdr:colOff>
      <xdr:row>0</xdr:row>
      <xdr:rowOff>1</xdr:rowOff>
    </xdr:from>
    <xdr:to>
      <xdr:col>1</xdr:col>
      <xdr:colOff>1135381</xdr:colOff>
      <xdr:row>5</xdr:row>
      <xdr:rowOff>76201</xdr:rowOff>
    </xdr:to>
    <xdr:grpSp>
      <xdr:nvGrpSpPr>
        <xdr:cNvPr id="5" name="19 Grup">
          <a:hlinkClick xmlns:r="http://schemas.openxmlformats.org/officeDocument/2006/relationships" r:id="rId1"/>
        </xdr:cNvPr>
        <xdr:cNvGrpSpPr>
          <a:grpSpLocks noChangeAspect="1"/>
        </xdr:cNvGrpSpPr>
      </xdr:nvGrpSpPr>
      <xdr:grpSpPr bwMode="auto">
        <a:xfrm>
          <a:off x="99061" y="1"/>
          <a:ext cx="1643539" cy="1028700"/>
          <a:chOff x="605117" y="201707"/>
          <a:chExt cx="1749803" cy="809625"/>
        </a:xfrm>
      </xdr:grpSpPr>
      <xdr:pic>
        <xdr:nvPicPr>
          <xdr:cNvPr id="6" name="20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809513</xdr:colOff>
      <xdr:row>1</xdr:row>
      <xdr:rowOff>82698</xdr:rowOff>
    </xdr:from>
    <xdr:to>
      <xdr:col>10</xdr:col>
      <xdr:colOff>60960</xdr:colOff>
      <xdr:row>5</xdr:row>
      <xdr:rowOff>71492</xdr:rowOff>
    </xdr:to>
    <xdr:sp macro="" textlink="">
      <xdr:nvSpPr>
        <xdr:cNvPr id="2" name="1 Aynı Yanın Köşesi Yuvarlatılmış Dikdörtgen"/>
        <xdr:cNvSpPr>
          <a:spLocks noChangeAspect="1"/>
        </xdr:cNvSpPr>
      </xdr:nvSpPr>
      <xdr:spPr>
        <a:xfrm>
          <a:off x="3735593" y="265578"/>
          <a:ext cx="5332207" cy="72031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328334</xdr:colOff>
      <xdr:row>5</xdr:row>
      <xdr:rowOff>135815</xdr:rowOff>
    </xdr:from>
    <xdr:to>
      <xdr:col>5</xdr:col>
      <xdr:colOff>831478</xdr:colOff>
      <xdr:row>6</xdr:row>
      <xdr:rowOff>52106</xdr:rowOff>
    </xdr:to>
    <xdr:sp macro="" textlink="">
      <xdr:nvSpPr>
        <xdr:cNvPr id="3" name="2 Dikdörtgen"/>
        <xdr:cNvSpPr>
          <a:spLocks noChangeAspect="1"/>
        </xdr:cNvSpPr>
      </xdr:nvSpPr>
      <xdr:spPr>
        <a:xfrm>
          <a:off x="2347634" y="1088315"/>
          <a:ext cx="3046319"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4</xdr:col>
      <xdr:colOff>53340</xdr:colOff>
      <xdr:row>2</xdr:row>
      <xdr:rowOff>5489</xdr:rowOff>
    </xdr:from>
    <xdr:to>
      <xdr:col>9</xdr:col>
      <xdr:colOff>784860</xdr:colOff>
      <xdr:row>4</xdr:row>
      <xdr:rowOff>137383</xdr:rowOff>
    </xdr:to>
    <xdr:sp macro="" textlink="">
      <xdr:nvSpPr>
        <xdr:cNvPr id="4" name="3 Dikdörtgen"/>
        <xdr:cNvSpPr>
          <a:spLocks noChangeAspect="1"/>
        </xdr:cNvSpPr>
      </xdr:nvSpPr>
      <xdr:spPr>
        <a:xfrm>
          <a:off x="3848100" y="371249"/>
          <a:ext cx="5074920" cy="49765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TÜRKÇE  DERSİ  KAZANIM / KONU  GİRİŞ   SAYFASI</a:t>
          </a:r>
        </a:p>
      </xdr:txBody>
    </xdr:sp>
    <xdr:clientData/>
  </xdr:twoCellAnchor>
  <xdr:twoCellAnchor editAs="oneCell">
    <xdr:from>
      <xdr:col>0</xdr:col>
      <xdr:colOff>243840</xdr:colOff>
      <xdr:row>0</xdr:row>
      <xdr:rowOff>0</xdr:rowOff>
    </xdr:from>
    <xdr:to>
      <xdr:col>1</xdr:col>
      <xdr:colOff>1303020</xdr:colOff>
      <xdr:row>5</xdr:row>
      <xdr:rowOff>91439</xdr:rowOff>
    </xdr:to>
    <xdr:grpSp>
      <xdr:nvGrpSpPr>
        <xdr:cNvPr id="5" name="15 Grup">
          <a:hlinkClick xmlns:r="http://schemas.openxmlformats.org/officeDocument/2006/relationships" r:id="rId1"/>
        </xdr:cNvPr>
        <xdr:cNvGrpSpPr>
          <a:grpSpLocks noChangeAspect="1"/>
        </xdr:cNvGrpSpPr>
      </xdr:nvGrpSpPr>
      <xdr:grpSpPr bwMode="auto">
        <a:xfrm>
          <a:off x="243840" y="0"/>
          <a:ext cx="1668780" cy="1043939"/>
          <a:chOff x="605117" y="201707"/>
          <a:chExt cx="1749803" cy="809625"/>
        </a:xfrm>
      </xdr:grpSpPr>
      <xdr:pic>
        <xdr:nvPicPr>
          <xdr:cNvPr id="6" name="1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3"/>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910478</xdr:colOff>
      <xdr:row>0</xdr:row>
      <xdr:rowOff>37822</xdr:rowOff>
    </xdr:from>
    <xdr:to>
      <xdr:col>6</xdr:col>
      <xdr:colOff>491490</xdr:colOff>
      <xdr:row>5</xdr:row>
      <xdr:rowOff>30480</xdr:rowOff>
    </xdr:to>
    <xdr:sp macro="" textlink="">
      <xdr:nvSpPr>
        <xdr:cNvPr id="2" name="1 Aynı Yanın Köşesi Yuvarlatılmış Dikdörtgen"/>
        <xdr:cNvSpPr>
          <a:spLocks noChangeAspect="1"/>
        </xdr:cNvSpPr>
      </xdr:nvSpPr>
      <xdr:spPr>
        <a:xfrm>
          <a:off x="3005978" y="37822"/>
          <a:ext cx="6073252" cy="1112798"/>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1180876</xdr:colOff>
      <xdr:row>0</xdr:row>
      <xdr:rowOff>220980</xdr:rowOff>
    </xdr:from>
    <xdr:to>
      <xdr:col>6</xdr:col>
      <xdr:colOff>251460</xdr:colOff>
      <xdr:row>3</xdr:row>
      <xdr:rowOff>9748</xdr:rowOff>
    </xdr:to>
    <xdr:sp macro="" textlink="">
      <xdr:nvSpPr>
        <xdr:cNvPr id="4" name="3 Dikdörtgen"/>
        <xdr:cNvSpPr>
          <a:spLocks noChangeAspect="1"/>
        </xdr:cNvSpPr>
      </xdr:nvSpPr>
      <xdr:spPr>
        <a:xfrm>
          <a:off x="3276376" y="220980"/>
          <a:ext cx="5562824" cy="657448"/>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MATEMATİK  DERSİ  KAZANIM / KONU  GİRİŞ   SAYFASI</a:t>
          </a:r>
        </a:p>
      </xdr:txBody>
    </xdr:sp>
    <xdr:clientData/>
  </xdr:twoCellAnchor>
  <xdr:twoCellAnchor editAs="oneCell">
    <xdr:from>
      <xdr:col>0</xdr:col>
      <xdr:colOff>135255</xdr:colOff>
      <xdr:row>0</xdr:row>
      <xdr:rowOff>129541</xdr:rowOff>
    </xdr:from>
    <xdr:to>
      <xdr:col>1</xdr:col>
      <xdr:colOff>1356360</xdr:colOff>
      <xdr:row>4</xdr:row>
      <xdr:rowOff>30480</xdr:rowOff>
    </xdr:to>
    <xdr:grpSp>
      <xdr:nvGrpSpPr>
        <xdr:cNvPr id="5" name="11 Grup">
          <a:hlinkClick xmlns:r="http://schemas.openxmlformats.org/officeDocument/2006/relationships" r:id="rId1"/>
        </xdr:cNvPr>
        <xdr:cNvGrpSpPr>
          <a:grpSpLocks noChangeAspect="1"/>
        </xdr:cNvGrpSpPr>
      </xdr:nvGrpSpPr>
      <xdr:grpSpPr bwMode="auto">
        <a:xfrm>
          <a:off x="135255" y="129541"/>
          <a:ext cx="1828324" cy="889158"/>
          <a:chOff x="605117" y="201707"/>
          <a:chExt cx="1749803" cy="809625"/>
        </a:xfrm>
      </xdr:grpSpPr>
      <xdr:pic>
        <xdr:nvPicPr>
          <xdr:cNvPr id="6" name="12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3"/>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twoCellAnchor editAs="oneCell">
    <xdr:from>
      <xdr:col>2</xdr:col>
      <xdr:colOff>706755</xdr:colOff>
      <xdr:row>4</xdr:row>
      <xdr:rowOff>50090</xdr:rowOff>
    </xdr:from>
    <xdr:to>
      <xdr:col>6</xdr:col>
      <xdr:colOff>731520</xdr:colOff>
      <xdr:row>6</xdr:row>
      <xdr:rowOff>15630</xdr:rowOff>
    </xdr:to>
    <xdr:sp macro="" textlink="">
      <xdr:nvSpPr>
        <xdr:cNvPr id="3" name="2 Dikdörtgen"/>
        <xdr:cNvSpPr>
          <a:spLocks noChangeAspect="1"/>
        </xdr:cNvSpPr>
      </xdr:nvSpPr>
      <xdr:spPr>
        <a:xfrm>
          <a:off x="2802255" y="1033070"/>
          <a:ext cx="6517005" cy="217000"/>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1462929</xdr:colOff>
      <xdr:row>1</xdr:row>
      <xdr:rowOff>56028</xdr:rowOff>
    </xdr:from>
    <xdr:to>
      <xdr:col>3</xdr:col>
      <xdr:colOff>190501</xdr:colOff>
      <xdr:row>5</xdr:row>
      <xdr:rowOff>70222</xdr:rowOff>
    </xdr:to>
    <xdr:sp macro="" textlink="">
      <xdr:nvSpPr>
        <xdr:cNvPr id="2" name="1 Aynı Yanın Köşesi Yuvarlatılmış Dikdörtgen"/>
        <xdr:cNvSpPr>
          <a:spLocks noChangeAspect="1"/>
        </xdr:cNvSpPr>
      </xdr:nvSpPr>
      <xdr:spPr>
        <a:xfrm>
          <a:off x="2050304" y="238591"/>
          <a:ext cx="2093072" cy="74444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4485</xdr:colOff>
      <xdr:row>5</xdr:row>
      <xdr:rowOff>49999</xdr:rowOff>
    </xdr:from>
    <xdr:to>
      <xdr:col>3</xdr:col>
      <xdr:colOff>190501</xdr:colOff>
      <xdr:row>5</xdr:row>
      <xdr:rowOff>128306</xdr:rowOff>
    </xdr:to>
    <xdr:sp macro="" textlink="">
      <xdr:nvSpPr>
        <xdr:cNvPr id="3" name="2 Dikdörtgen"/>
        <xdr:cNvSpPr>
          <a:spLocks noChangeAspect="1"/>
        </xdr:cNvSpPr>
      </xdr:nvSpPr>
      <xdr:spPr>
        <a:xfrm>
          <a:off x="591860" y="962812"/>
          <a:ext cx="3551516" cy="78307"/>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94</xdr:colOff>
      <xdr:row>2</xdr:row>
      <xdr:rowOff>11204</xdr:rowOff>
    </xdr:from>
    <xdr:to>
      <xdr:col>3</xdr:col>
      <xdr:colOff>79376</xdr:colOff>
      <xdr:row>4</xdr:row>
      <xdr:rowOff>163418</xdr:rowOff>
    </xdr:to>
    <xdr:sp macro="" textlink="">
      <xdr:nvSpPr>
        <xdr:cNvPr id="4" name="3 Dikdörtgen"/>
        <xdr:cNvSpPr>
          <a:spLocks noChangeAspect="1"/>
        </xdr:cNvSpPr>
      </xdr:nvSpPr>
      <xdr:spPr>
        <a:xfrm>
          <a:off x="2055907" y="376329"/>
          <a:ext cx="1976344" cy="517339"/>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200" b="1"/>
            <a:t>MÜZİK  DERSİ  KAZANIM / KONU  GİRİŞ   SAYFASI  ****</a:t>
          </a:r>
        </a:p>
      </xdr:txBody>
    </xdr:sp>
    <xdr:clientData/>
  </xdr:twoCellAnchor>
  <xdr:twoCellAnchor editAs="oneCell">
    <xdr:from>
      <xdr:col>0</xdr:col>
      <xdr:colOff>69850</xdr:colOff>
      <xdr:row>0</xdr:row>
      <xdr:rowOff>1</xdr:rowOff>
    </xdr:from>
    <xdr:to>
      <xdr:col>1</xdr:col>
      <xdr:colOff>1028700</xdr:colOff>
      <xdr:row>4</xdr:row>
      <xdr:rowOff>107951</xdr:rowOff>
    </xdr:to>
    <xdr:grpSp>
      <xdr:nvGrpSpPr>
        <xdr:cNvPr id="5" name="25 Grup">
          <a:hlinkClick xmlns:r="http://schemas.openxmlformats.org/officeDocument/2006/relationships" r:id="rId1"/>
        </xdr:cNvPr>
        <xdr:cNvGrpSpPr>
          <a:grpSpLocks noChangeAspect="1"/>
        </xdr:cNvGrpSpPr>
      </xdr:nvGrpSpPr>
      <xdr:grpSpPr bwMode="auto">
        <a:xfrm>
          <a:off x="69850" y="1"/>
          <a:ext cx="1546225" cy="869950"/>
          <a:chOff x="605117" y="201707"/>
          <a:chExt cx="1749803" cy="809625"/>
        </a:xfrm>
      </xdr:grpSpPr>
      <xdr:pic>
        <xdr:nvPicPr>
          <xdr:cNvPr id="6" name="26 Resim" descr="Home.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4"/>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949810</xdr:colOff>
      <xdr:row>1</xdr:row>
      <xdr:rowOff>62753</xdr:rowOff>
    </xdr:from>
    <xdr:to>
      <xdr:col>6</xdr:col>
      <xdr:colOff>1021080</xdr:colOff>
      <xdr:row>5</xdr:row>
      <xdr:rowOff>51547</xdr:rowOff>
    </xdr:to>
    <xdr:sp macro="" textlink="">
      <xdr:nvSpPr>
        <xdr:cNvPr id="2" name="1 Aynı Yanın Köşesi Yuvarlatılmış Dikdörtgen"/>
        <xdr:cNvSpPr>
          <a:spLocks noChangeAspect="1"/>
        </xdr:cNvSpPr>
      </xdr:nvSpPr>
      <xdr:spPr>
        <a:xfrm>
          <a:off x="3822550" y="245633"/>
          <a:ext cx="8803790" cy="72031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788670</xdr:colOff>
      <xdr:row>5</xdr:row>
      <xdr:rowOff>121919</xdr:rowOff>
    </xdr:from>
    <xdr:to>
      <xdr:col>6</xdr:col>
      <xdr:colOff>1173479</xdr:colOff>
      <xdr:row>6</xdr:row>
      <xdr:rowOff>108360</xdr:rowOff>
    </xdr:to>
    <xdr:sp macro="" textlink="">
      <xdr:nvSpPr>
        <xdr:cNvPr id="3" name="2 Dikdörtgen"/>
        <xdr:cNvSpPr>
          <a:spLocks noChangeAspect="1"/>
        </xdr:cNvSpPr>
      </xdr:nvSpPr>
      <xdr:spPr>
        <a:xfrm>
          <a:off x="3661410" y="1036319"/>
          <a:ext cx="9117329" cy="16932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1385943</xdr:colOff>
      <xdr:row>1</xdr:row>
      <xdr:rowOff>162709</xdr:rowOff>
    </xdr:from>
    <xdr:to>
      <xdr:col>6</xdr:col>
      <xdr:colOff>685800</xdr:colOff>
      <xdr:row>4</xdr:row>
      <xdr:rowOff>140298</xdr:rowOff>
    </xdr:to>
    <xdr:sp macro="" textlink="">
      <xdr:nvSpPr>
        <xdr:cNvPr id="4" name="3 Dikdörtgen"/>
        <xdr:cNvSpPr>
          <a:spLocks noChangeAspect="1"/>
        </xdr:cNvSpPr>
      </xdr:nvSpPr>
      <xdr:spPr>
        <a:xfrm>
          <a:off x="4258683" y="345589"/>
          <a:ext cx="8032377" cy="526229"/>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OYUN</a:t>
          </a:r>
          <a:r>
            <a:rPr lang="tr-TR" sz="1800" b="1" baseline="0"/>
            <a:t> VE FİZİKSEL ETKİNLİK</a:t>
          </a:r>
          <a:r>
            <a:rPr lang="tr-TR" sz="1800" b="1"/>
            <a:t>  DERSİ  KAZANIM / KONU  GİRİŞ   SAYFASI    ****</a:t>
          </a:r>
        </a:p>
      </xdr:txBody>
    </xdr:sp>
    <xdr:clientData/>
  </xdr:twoCellAnchor>
  <xdr:twoCellAnchor editAs="oneCell">
    <xdr:from>
      <xdr:col>0</xdr:col>
      <xdr:colOff>91440</xdr:colOff>
      <xdr:row>0</xdr:row>
      <xdr:rowOff>47625</xdr:rowOff>
    </xdr:from>
    <xdr:to>
      <xdr:col>1</xdr:col>
      <xdr:colOff>1432560</xdr:colOff>
      <xdr:row>5</xdr:row>
      <xdr:rowOff>7620</xdr:rowOff>
    </xdr:to>
    <xdr:grpSp>
      <xdr:nvGrpSpPr>
        <xdr:cNvPr id="5" name="7 Grup">
          <a:hlinkClick xmlns:r="http://schemas.openxmlformats.org/officeDocument/2006/relationships" r:id="rId1"/>
        </xdr:cNvPr>
        <xdr:cNvGrpSpPr>
          <a:grpSpLocks noChangeAspect="1"/>
        </xdr:cNvGrpSpPr>
      </xdr:nvGrpSpPr>
      <xdr:grpSpPr bwMode="auto">
        <a:xfrm>
          <a:off x="91440" y="47625"/>
          <a:ext cx="1950720" cy="912495"/>
          <a:chOff x="605117" y="201707"/>
          <a:chExt cx="1749803" cy="809625"/>
        </a:xfrm>
      </xdr:grpSpPr>
      <xdr:pic>
        <xdr:nvPicPr>
          <xdr:cNvPr id="6" name="8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3"/>
          </xdr:cNvPr>
          <xdr:cNvSpPr txBox="1"/>
        </xdr:nvSpPr>
        <xdr:spPr>
          <a:xfrm>
            <a:off x="1289823" y="620479"/>
            <a:ext cx="1065097" cy="297793"/>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3</xdr:col>
      <xdr:colOff>466726</xdr:colOff>
      <xdr:row>5</xdr:row>
      <xdr:rowOff>44822</xdr:rowOff>
    </xdr:to>
    <xdr:sp macro="" textlink="">
      <xdr:nvSpPr>
        <xdr:cNvPr id="5" name="4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2</xdr:col>
      <xdr:colOff>2757433</xdr:colOff>
      <xdr:row>5</xdr:row>
      <xdr:rowOff>128306</xdr:rowOff>
    </xdr:to>
    <xdr:sp macro="" textlink="">
      <xdr:nvSpPr>
        <xdr:cNvPr id="6" name="5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3</xdr:col>
      <xdr:colOff>377079</xdr:colOff>
      <xdr:row>4</xdr:row>
      <xdr:rowOff>150718</xdr:rowOff>
    </xdr:to>
    <xdr:sp macro="" textlink="">
      <xdr:nvSpPr>
        <xdr:cNvPr id="7" name="6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GÖRSEL SAN.  DERSİ  KAZANIM / KONU  GİRİŞ   SAYFASI  *</a:t>
          </a:r>
        </a:p>
      </xdr:txBody>
    </xdr:sp>
    <xdr:clientData/>
  </xdr:twoCellAnchor>
  <xdr:twoCellAnchor editAs="oneCell">
    <xdr:from>
      <xdr:col>0</xdr:col>
      <xdr:colOff>137160</xdr:colOff>
      <xdr:row>0</xdr:row>
      <xdr:rowOff>1</xdr:rowOff>
    </xdr:from>
    <xdr:to>
      <xdr:col>1</xdr:col>
      <xdr:colOff>1249680</xdr:colOff>
      <xdr:row>4</xdr:row>
      <xdr:rowOff>121921</xdr:rowOff>
    </xdr:to>
    <xdr:grpSp>
      <xdr:nvGrpSpPr>
        <xdr:cNvPr id="8" name="13 Grup">
          <a:hlinkClick xmlns:r="http://schemas.openxmlformats.org/officeDocument/2006/relationships" r:id="rId1"/>
        </xdr:cNvPr>
        <xdr:cNvGrpSpPr>
          <a:grpSpLocks noChangeAspect="1"/>
        </xdr:cNvGrpSpPr>
      </xdr:nvGrpSpPr>
      <xdr:grpSpPr bwMode="auto">
        <a:xfrm>
          <a:off x="137160" y="1"/>
          <a:ext cx="1722120" cy="883920"/>
          <a:chOff x="605117" y="201707"/>
          <a:chExt cx="1749803" cy="809625"/>
        </a:xfrm>
      </xdr:grpSpPr>
      <xdr:pic>
        <xdr:nvPicPr>
          <xdr:cNvPr id="9" name="14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0" name="9 Metin kutusu">
            <a:hlinkClick xmlns:r="http://schemas.openxmlformats.org/officeDocument/2006/relationships" r:id="rId3"/>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1287668</xdr:colOff>
      <xdr:row>1</xdr:row>
      <xdr:rowOff>36978</xdr:rowOff>
    </xdr:from>
    <xdr:to>
      <xdr:col>6</xdr:col>
      <xdr:colOff>60960</xdr:colOff>
      <xdr:row>5</xdr:row>
      <xdr:rowOff>25772</xdr:rowOff>
    </xdr:to>
    <xdr:sp macro="" textlink="">
      <xdr:nvSpPr>
        <xdr:cNvPr id="2" name="1 Aynı Yanın Köşesi Yuvarlatılmış Dikdörtgen"/>
        <xdr:cNvSpPr>
          <a:spLocks noChangeAspect="1"/>
        </xdr:cNvSpPr>
      </xdr:nvSpPr>
      <xdr:spPr>
        <a:xfrm>
          <a:off x="1897268" y="219858"/>
          <a:ext cx="6111352" cy="72031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1261784</xdr:colOff>
      <xdr:row>5</xdr:row>
      <xdr:rowOff>144780</xdr:rowOff>
    </xdr:from>
    <xdr:to>
      <xdr:col>6</xdr:col>
      <xdr:colOff>68580</xdr:colOff>
      <xdr:row>6</xdr:row>
      <xdr:rowOff>113066</xdr:rowOff>
    </xdr:to>
    <xdr:sp macro="" textlink="">
      <xdr:nvSpPr>
        <xdr:cNvPr id="3" name="2 Dikdörtgen"/>
        <xdr:cNvSpPr>
          <a:spLocks noChangeAspect="1"/>
        </xdr:cNvSpPr>
      </xdr:nvSpPr>
      <xdr:spPr>
        <a:xfrm>
          <a:off x="1871384" y="1059180"/>
          <a:ext cx="6144856" cy="151166"/>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1398270</xdr:colOff>
      <xdr:row>1</xdr:row>
      <xdr:rowOff>140744</xdr:rowOff>
    </xdr:from>
    <xdr:to>
      <xdr:col>5</xdr:col>
      <xdr:colOff>1379219</xdr:colOff>
      <xdr:row>4</xdr:row>
      <xdr:rowOff>97378</xdr:rowOff>
    </xdr:to>
    <xdr:sp macro="" textlink="">
      <xdr:nvSpPr>
        <xdr:cNvPr id="4" name="3 Dikdörtgen"/>
        <xdr:cNvSpPr>
          <a:spLocks noChangeAspect="1"/>
        </xdr:cNvSpPr>
      </xdr:nvSpPr>
      <xdr:spPr>
        <a:xfrm>
          <a:off x="2007870" y="323624"/>
          <a:ext cx="5901689" cy="50527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SERBEST ETKİNLİK  DERSİ  KAZANIM / KONU  GİRİŞ   SAYFASI</a:t>
          </a:r>
        </a:p>
      </xdr:txBody>
    </xdr:sp>
    <xdr:clientData/>
  </xdr:twoCellAnchor>
  <xdr:twoCellAnchor editAs="oneCell">
    <xdr:from>
      <xdr:col>0</xdr:col>
      <xdr:colOff>114300</xdr:colOff>
      <xdr:row>0</xdr:row>
      <xdr:rowOff>1</xdr:rowOff>
    </xdr:from>
    <xdr:to>
      <xdr:col>1</xdr:col>
      <xdr:colOff>1028700</xdr:colOff>
      <xdr:row>4</xdr:row>
      <xdr:rowOff>83821</xdr:rowOff>
    </xdr:to>
    <xdr:grpSp>
      <xdr:nvGrpSpPr>
        <xdr:cNvPr id="5" name="13 Grup">
          <a:hlinkClick xmlns:r="http://schemas.openxmlformats.org/officeDocument/2006/relationships" r:id="rId1"/>
        </xdr:cNvPr>
        <xdr:cNvGrpSpPr>
          <a:grpSpLocks noChangeAspect="1"/>
        </xdr:cNvGrpSpPr>
      </xdr:nvGrpSpPr>
      <xdr:grpSpPr bwMode="auto">
        <a:xfrm>
          <a:off x="114300" y="1"/>
          <a:ext cx="1524000" cy="845820"/>
          <a:chOff x="605117" y="201707"/>
          <a:chExt cx="1749803" cy="809625"/>
        </a:xfrm>
      </xdr:grpSpPr>
      <xdr:pic>
        <xdr:nvPicPr>
          <xdr:cNvPr id="6" name="14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3"/>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104775</xdr:colOff>
      <xdr:row>8</xdr:row>
      <xdr:rowOff>38100</xdr:rowOff>
    </xdr:from>
    <xdr:to>
      <xdr:col>17</xdr:col>
      <xdr:colOff>466725</xdr:colOff>
      <xdr:row>8</xdr:row>
      <xdr:rowOff>180975</xdr:rowOff>
    </xdr:to>
    <xdr:sp macro="" textlink="">
      <xdr:nvSpPr>
        <xdr:cNvPr id="2" name="1 Yuvarlatılmış Dikdörtgen"/>
        <xdr:cNvSpPr/>
      </xdr:nvSpPr>
      <xdr:spPr>
        <a:xfrm>
          <a:off x="247650" y="800100"/>
          <a:ext cx="8572500" cy="142875"/>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endParaRPr lang="tr-TR"/>
        </a:p>
      </xdr:txBody>
    </xdr:sp>
    <xdr:clientData/>
  </xdr:twoCellAnchor>
  <xdr:twoCellAnchor>
    <xdr:from>
      <xdr:col>5</xdr:col>
      <xdr:colOff>600075</xdr:colOff>
      <xdr:row>7</xdr:row>
      <xdr:rowOff>118109</xdr:rowOff>
    </xdr:from>
    <xdr:to>
      <xdr:col>12</xdr:col>
      <xdr:colOff>447675</xdr:colOff>
      <xdr:row>9</xdr:row>
      <xdr:rowOff>121920</xdr:rowOff>
    </xdr:to>
    <xdr:sp macro="" textlink="">
      <xdr:nvSpPr>
        <xdr:cNvPr id="3" name="2 Yuvarlatılmış Dikdörtgen"/>
        <xdr:cNvSpPr/>
      </xdr:nvSpPr>
      <xdr:spPr>
        <a:xfrm>
          <a:off x="2756535" y="1398269"/>
          <a:ext cx="3939540" cy="369571"/>
        </a:xfrm>
        <a:prstGeom prst="roundRect">
          <a:avLst>
            <a:gd name="adj" fmla="val 50000"/>
          </a:avLst>
        </a:prstGeom>
        <a:solidFill>
          <a:srgbClr val="FFCC00"/>
        </a:solidFill>
      </xdr:spPr>
      <xdr:style>
        <a:lnRef idx="0">
          <a:schemeClr val="accent2"/>
        </a:lnRef>
        <a:fillRef idx="3">
          <a:schemeClr val="accent2"/>
        </a:fillRef>
        <a:effectRef idx="3">
          <a:schemeClr val="accent2"/>
        </a:effectRef>
        <a:fontRef idx="minor">
          <a:schemeClr val="lt1"/>
        </a:fontRef>
      </xdr:style>
      <xdr:txBody>
        <a:bodyPr vertOverflow="clip" rtlCol="0" anchor="b"/>
        <a:lstStyle/>
        <a:p>
          <a:endParaRPr lang="tr-TR"/>
        </a:p>
      </xdr:txBody>
    </xdr:sp>
    <xdr:clientData/>
  </xdr:twoCellAnchor>
  <xdr:twoCellAnchor>
    <xdr:from>
      <xdr:col>2</xdr:col>
      <xdr:colOff>45720</xdr:colOff>
      <xdr:row>3</xdr:row>
      <xdr:rowOff>15240</xdr:rowOff>
    </xdr:from>
    <xdr:to>
      <xdr:col>17</xdr:col>
      <xdr:colOff>428625</xdr:colOff>
      <xdr:row>7</xdr:row>
      <xdr:rowOff>0</xdr:rowOff>
    </xdr:to>
    <xdr:sp macro="" textlink="">
      <xdr:nvSpPr>
        <xdr:cNvPr id="4" name="3 Yuvarlatılmış Dikdörtgen"/>
        <xdr:cNvSpPr/>
      </xdr:nvSpPr>
      <xdr:spPr>
        <a:xfrm>
          <a:off x="373380" y="563880"/>
          <a:ext cx="8673465" cy="716280"/>
        </a:xfrm>
        <a:prstGeom prst="roundRect">
          <a:avLst>
            <a:gd name="adj" fmla="val 27557"/>
          </a:avLst>
        </a:prstGeom>
        <a:solidFill>
          <a:srgbClr val="00B050"/>
        </a:solidFill>
      </xdr:spPr>
      <xdr:style>
        <a:lnRef idx="0">
          <a:schemeClr val="dk1"/>
        </a:lnRef>
        <a:fillRef idx="3">
          <a:schemeClr val="dk1"/>
        </a:fillRef>
        <a:effectRef idx="3">
          <a:schemeClr val="dk1"/>
        </a:effectRef>
        <a:fontRef idx="minor">
          <a:schemeClr val="lt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lnSpc>
              <a:spcPct val="85000"/>
            </a:lnSpc>
          </a:pPr>
          <a:r>
            <a:rPr lang="tr-TR" sz="4000" b="1" cap="none" spc="50">
              <a:ln w="11430"/>
              <a:solidFill>
                <a:srgbClr val="00B0F0"/>
              </a:solidFill>
              <a:effectLst>
                <a:outerShdw blurRad="76200" dist="50800" dir="5400000" algn="tl" rotWithShape="0">
                  <a:srgbClr val="000000">
                    <a:alpha val="65000"/>
                  </a:srgbClr>
                </a:outerShdw>
              </a:effectLst>
              <a:latin typeface="Algerian" panose="04020705040A02060702" pitchFamily="82" charset="0"/>
            </a:rPr>
            <a:t>SINIF  DEFTERİ  PROGRAMI</a:t>
          </a:r>
          <a:endParaRPr lang="en-US" sz="4000" b="1" cap="none" spc="50">
            <a:ln w="11430"/>
            <a:solidFill>
              <a:srgbClr val="00B0F0"/>
            </a:solidFill>
            <a:effectLst>
              <a:outerShdw blurRad="76200" dist="50800" dir="5400000" algn="tl" rotWithShape="0">
                <a:srgbClr val="000000">
                  <a:alpha val="65000"/>
                </a:srgbClr>
              </a:outerShdw>
            </a:effectLst>
            <a:latin typeface="Algerian" panose="04020705040A02060702" pitchFamily="82" charset="0"/>
          </a:endParaRPr>
        </a:p>
      </xdr:txBody>
    </xdr:sp>
    <xdr:clientData/>
  </xdr:twoCellAnchor>
  <xdr:twoCellAnchor>
    <xdr:from>
      <xdr:col>10</xdr:col>
      <xdr:colOff>600075</xdr:colOff>
      <xdr:row>20</xdr:row>
      <xdr:rowOff>142875</xdr:rowOff>
    </xdr:from>
    <xdr:to>
      <xdr:col>17</xdr:col>
      <xdr:colOff>152400</xdr:colOff>
      <xdr:row>23</xdr:row>
      <xdr:rowOff>38100</xdr:rowOff>
    </xdr:to>
    <xdr:sp macro="" textlink="">
      <xdr:nvSpPr>
        <xdr:cNvPr id="6" name="5 Çapraz Köşesi Kesik Dikdörtgen">
          <a:hlinkClick xmlns:r="http://schemas.openxmlformats.org/officeDocument/2006/relationships" r:id="rId1"/>
        </xdr:cNvPr>
        <xdr:cNvSpPr/>
      </xdr:nvSpPr>
      <xdr:spPr>
        <a:xfrm>
          <a:off x="6086475" y="2733675"/>
          <a:ext cx="3819525" cy="381000"/>
        </a:xfrm>
        <a:prstGeom prst="snip2DiagRect">
          <a:avLst/>
        </a:prstGeom>
        <a:blipFill>
          <a:blip xmlns:r="http://schemas.openxmlformats.org/officeDocument/2006/relationships" r:embed="rId2"/>
          <a:tile tx="0" ty="0" sx="100000" sy="100000" flip="none" algn="tl"/>
        </a:blipFill>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TARİH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10</xdr:col>
      <xdr:colOff>581025</xdr:colOff>
      <xdr:row>18</xdr:row>
      <xdr:rowOff>9525</xdr:rowOff>
    </xdr:from>
    <xdr:to>
      <xdr:col>17</xdr:col>
      <xdr:colOff>133350</xdr:colOff>
      <xdr:row>20</xdr:row>
      <xdr:rowOff>66675</xdr:rowOff>
    </xdr:to>
    <xdr:sp macro="" textlink="">
      <xdr:nvSpPr>
        <xdr:cNvPr id="8" name="7 Çapraz Köşesi Kesik Dikdörtgen">
          <a:hlinkClick xmlns:r="http://schemas.openxmlformats.org/officeDocument/2006/relationships" r:id="rId3"/>
        </xdr:cNvPr>
        <xdr:cNvSpPr/>
      </xdr:nvSpPr>
      <xdr:spPr>
        <a:xfrm>
          <a:off x="6067425" y="2276475"/>
          <a:ext cx="3819525" cy="381000"/>
        </a:xfrm>
        <a:prstGeom prst="snip2DiagRect">
          <a:avLst/>
        </a:prstGeom>
        <a:blipFill>
          <a:blip xmlns:r="http://schemas.openxmlformats.org/officeDocument/2006/relationships" r:embed="rId4"/>
          <a:tile tx="0" ty="0" sx="100000" sy="100000" flip="none" algn="tl"/>
        </a:blipFill>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2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SINIF</a:t>
          </a:r>
          <a:r>
            <a:rPr lang="tr-TR" sz="24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DEFTERİ</a:t>
          </a:r>
          <a:endParaRPr lang="en-US" sz="2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oneCellAnchor>
    <xdr:from>
      <xdr:col>7</xdr:col>
      <xdr:colOff>358266</xdr:colOff>
      <xdr:row>7</xdr:row>
      <xdr:rowOff>76200</xdr:rowOff>
    </xdr:from>
    <xdr:ext cx="2014078" cy="430887"/>
    <xdr:sp macro="" textlink="">
      <xdr:nvSpPr>
        <xdr:cNvPr id="9" name="8 Metin kutusu"/>
        <xdr:cNvSpPr txBox="1"/>
      </xdr:nvSpPr>
      <xdr:spPr>
        <a:xfrm>
          <a:off x="3756786" y="1356360"/>
          <a:ext cx="2014078" cy="4308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2000" b="1" i="0" u="none" cap="none" spc="0" baseline="0">
              <a:ln w="11430"/>
              <a:solidFill>
                <a:sysClr val="windowText" lastClr="000000"/>
              </a:solidFill>
              <a:effectLst>
                <a:outerShdw blurRad="80000" dist="40000" dir="5040000" algn="tl">
                  <a:srgbClr val="000000">
                    <a:alpha val="30000"/>
                  </a:srgbClr>
                </a:outerShdw>
              </a:effectLst>
              <a:latin typeface="Algerian" panose="04020705040A02060702" pitchFamily="82" charset="0"/>
            </a:rPr>
            <a:t>1. S I N I F L A R</a:t>
          </a:r>
          <a:endParaRPr lang="en-US" sz="2000" b="1" i="0" u="none" cap="none" spc="0">
            <a:ln w="11430"/>
            <a:solidFill>
              <a:sysClr val="windowText" lastClr="000000"/>
            </a:solidFill>
            <a:effectLst>
              <a:outerShdw blurRad="80000" dist="40000" dir="5040000" algn="tl">
                <a:srgbClr val="000000">
                  <a:alpha val="30000"/>
                </a:srgbClr>
              </a:outerShdw>
            </a:effectLst>
            <a:latin typeface="Algerian" panose="04020705040A02060702" pitchFamily="82" charset="0"/>
          </a:endParaRPr>
        </a:p>
      </xdr:txBody>
    </xdr:sp>
    <xdr:clientData/>
  </xdr:oneCellAnchor>
  <xdr:twoCellAnchor>
    <xdr:from>
      <xdr:col>2</xdr:col>
      <xdr:colOff>1</xdr:colOff>
      <xdr:row>17</xdr:row>
      <xdr:rowOff>9525</xdr:rowOff>
    </xdr:from>
    <xdr:to>
      <xdr:col>10</xdr:col>
      <xdr:colOff>142876</xdr:colOff>
      <xdr:row>18</xdr:row>
      <xdr:rowOff>142875</xdr:rowOff>
    </xdr:to>
    <xdr:sp macro="" textlink="">
      <xdr:nvSpPr>
        <xdr:cNvPr id="10" name="9 Çapraz Köşesi Kesik Dikdörtgen"/>
        <xdr:cNvSpPr/>
      </xdr:nvSpPr>
      <xdr:spPr>
        <a:xfrm>
          <a:off x="142876" y="2486025"/>
          <a:ext cx="4781550" cy="323850"/>
        </a:xfrm>
        <a:prstGeom prst="snip2DiagRect">
          <a:avLst/>
        </a:prstGeom>
        <a:solidFill>
          <a:schemeClr val="accent3">
            <a:lumMod val="60000"/>
            <a:lumOff val="40000"/>
          </a:schemeClr>
        </a:solidFill>
      </xdr:spPr>
      <xdr:style>
        <a:lnRef idx="1">
          <a:schemeClr val="dk1"/>
        </a:lnRef>
        <a:fillRef idx="3">
          <a:schemeClr val="dk1"/>
        </a:fillRef>
        <a:effectRef idx="2">
          <a:schemeClr val="dk1"/>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DERS</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KAZANIM/KONU  </a:t>
          </a: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2</xdr:col>
      <xdr:colOff>89536</xdr:colOff>
      <xdr:row>19</xdr:row>
      <xdr:rowOff>40005</xdr:rowOff>
    </xdr:from>
    <xdr:to>
      <xdr:col>4</xdr:col>
      <xdr:colOff>584836</xdr:colOff>
      <xdr:row>20</xdr:row>
      <xdr:rowOff>145125</xdr:rowOff>
    </xdr:to>
    <xdr:sp macro="" textlink="">
      <xdr:nvSpPr>
        <xdr:cNvPr id="11" name="10 Çapraz Köşesi Kesik Dikdörtgen">
          <a:hlinkClick xmlns:r="http://schemas.openxmlformats.org/officeDocument/2006/relationships" r:id="rId5"/>
        </xdr:cNvPr>
        <xdr:cNvSpPr/>
      </xdr:nvSpPr>
      <xdr:spPr>
        <a:xfrm>
          <a:off x="417196" y="3636645"/>
          <a:ext cx="1714500" cy="288000"/>
        </a:xfrm>
        <a:prstGeom prst="snip2DiagRect">
          <a:avLst/>
        </a:prstGeom>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HAYAT</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BİLGİSİ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2</xdr:col>
      <xdr:colOff>194310</xdr:colOff>
      <xdr:row>21</xdr:row>
      <xdr:rowOff>57150</xdr:rowOff>
    </xdr:from>
    <xdr:to>
      <xdr:col>5</xdr:col>
      <xdr:colOff>57510</xdr:colOff>
      <xdr:row>22</xdr:row>
      <xdr:rowOff>162270</xdr:rowOff>
    </xdr:to>
    <xdr:sp macro="" textlink="">
      <xdr:nvSpPr>
        <xdr:cNvPr id="12" name="11 Çapraz Köşesi Kesik Dikdörtgen">
          <a:hlinkClick xmlns:r="http://schemas.openxmlformats.org/officeDocument/2006/relationships" r:id="rId6"/>
        </xdr:cNvPr>
        <xdr:cNvSpPr/>
      </xdr:nvSpPr>
      <xdr:spPr>
        <a:xfrm>
          <a:off x="521970" y="4019550"/>
          <a:ext cx="1692000" cy="288000"/>
        </a:xfrm>
        <a:prstGeom prst="snip2DiagRect">
          <a:avLst/>
        </a:prstGeom>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TÜRKÇE</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2</xdr:col>
      <xdr:colOff>323850</xdr:colOff>
      <xdr:row>23</xdr:row>
      <xdr:rowOff>83820</xdr:rowOff>
    </xdr:from>
    <xdr:to>
      <xdr:col>5</xdr:col>
      <xdr:colOff>259050</xdr:colOff>
      <xdr:row>25</xdr:row>
      <xdr:rowOff>6060</xdr:rowOff>
    </xdr:to>
    <xdr:sp macro="" textlink="">
      <xdr:nvSpPr>
        <xdr:cNvPr id="13" name="12 Çapraz Köşesi Kesik Dikdörtgen">
          <a:hlinkClick xmlns:r="http://schemas.openxmlformats.org/officeDocument/2006/relationships" r:id="rId7"/>
        </xdr:cNvPr>
        <xdr:cNvSpPr/>
      </xdr:nvSpPr>
      <xdr:spPr>
        <a:xfrm>
          <a:off x="651510" y="4411980"/>
          <a:ext cx="1764000" cy="288000"/>
        </a:xfrm>
        <a:prstGeom prst="snip2DiagRect">
          <a:avLst/>
        </a:prstGeom>
        <a:effectLst>
          <a:outerShdw blurRad="50800" dist="38100" dir="8100000" algn="tr"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MATEMATİK</a:t>
          </a:r>
        </a:p>
      </xdr:txBody>
    </xdr:sp>
    <xdr:clientData/>
  </xdr:twoCellAnchor>
  <xdr:twoCellAnchor>
    <xdr:from>
      <xdr:col>5</xdr:col>
      <xdr:colOff>434339</xdr:colOff>
      <xdr:row>21</xdr:row>
      <xdr:rowOff>100965</xdr:rowOff>
    </xdr:from>
    <xdr:to>
      <xdr:col>8</xdr:col>
      <xdr:colOff>305159</xdr:colOff>
      <xdr:row>22</xdr:row>
      <xdr:rowOff>170085</xdr:rowOff>
    </xdr:to>
    <xdr:sp macro="" textlink="">
      <xdr:nvSpPr>
        <xdr:cNvPr id="14" name="13 Çapraz Köşesi Kesik Dikdörtgen">
          <a:hlinkClick xmlns:r="http://schemas.openxmlformats.org/officeDocument/2006/relationships" r:id="rId8"/>
        </xdr:cNvPr>
        <xdr:cNvSpPr/>
      </xdr:nvSpPr>
      <xdr:spPr>
        <a:xfrm>
          <a:off x="2590799" y="4063365"/>
          <a:ext cx="1692000" cy="252000"/>
        </a:xfrm>
        <a:prstGeom prst="snip2DiagRect">
          <a:avLst/>
        </a:prstGeom>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GÖRSEL SANATLAR</a:t>
          </a:r>
          <a:endParaRPr lang="en-US" sz="12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5</xdr:col>
      <xdr:colOff>386715</xdr:colOff>
      <xdr:row>19</xdr:row>
      <xdr:rowOff>47625</xdr:rowOff>
    </xdr:from>
    <xdr:to>
      <xdr:col>7</xdr:col>
      <xdr:colOff>404655</xdr:colOff>
      <xdr:row>20</xdr:row>
      <xdr:rowOff>152745</xdr:rowOff>
    </xdr:to>
    <xdr:sp macro="" textlink="">
      <xdr:nvSpPr>
        <xdr:cNvPr id="15" name="14 Çapraz Köşesi Kesik Dikdörtgen">
          <a:hlinkClick xmlns:r="http://schemas.openxmlformats.org/officeDocument/2006/relationships" r:id="rId9"/>
        </xdr:cNvPr>
        <xdr:cNvSpPr/>
      </xdr:nvSpPr>
      <xdr:spPr>
        <a:xfrm>
          <a:off x="2543175" y="3644265"/>
          <a:ext cx="1260000" cy="288000"/>
        </a:xfrm>
        <a:prstGeom prst="snip2DiagRect">
          <a:avLst/>
        </a:prstGeom>
        <a:effectLst>
          <a:outerShdw blurRad="50800" dist="38100" dir="8100000" algn="tr" rotWithShape="0">
            <a:prstClr val="black">
              <a:alpha val="40000"/>
            </a:prstClr>
          </a:outerShdw>
        </a:effectLst>
      </xdr:spPr>
      <xdr:style>
        <a:lnRef idx="1">
          <a:schemeClr val="accent5"/>
        </a:lnRef>
        <a:fillRef idx="3">
          <a:schemeClr val="accent5"/>
        </a:fillRef>
        <a:effectRef idx="2">
          <a:schemeClr val="accent5"/>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MÜZİK</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5</xdr:col>
      <xdr:colOff>535304</xdr:colOff>
      <xdr:row>23</xdr:row>
      <xdr:rowOff>121920</xdr:rowOff>
    </xdr:from>
    <xdr:to>
      <xdr:col>10</xdr:col>
      <xdr:colOff>525780</xdr:colOff>
      <xdr:row>25</xdr:row>
      <xdr:rowOff>8160</xdr:rowOff>
    </xdr:to>
    <xdr:sp macro="" textlink="">
      <xdr:nvSpPr>
        <xdr:cNvPr id="16" name="15 Çapraz Köşesi Kesik Dikdörtgen">
          <a:hlinkClick xmlns:r="http://schemas.openxmlformats.org/officeDocument/2006/relationships" r:id="rId10"/>
        </xdr:cNvPr>
        <xdr:cNvSpPr/>
      </xdr:nvSpPr>
      <xdr:spPr>
        <a:xfrm>
          <a:off x="2691764" y="4450080"/>
          <a:ext cx="2863216" cy="252000"/>
        </a:xfrm>
        <a:prstGeom prst="snip2DiagRect">
          <a:avLst/>
        </a:prstGeom>
        <a:effectLst>
          <a:outerShdw blurRad="50800" dist="38100" dir="8100000" algn="tr" rotWithShape="0">
            <a:prstClr val="black">
              <a:alpha val="40000"/>
            </a:prstClr>
          </a:outerShdw>
        </a:effectLst>
      </xdr:spPr>
      <xdr:style>
        <a:lnRef idx="1">
          <a:schemeClr val="accent4"/>
        </a:lnRef>
        <a:fillRef idx="3">
          <a:schemeClr val="accent4"/>
        </a:fillRef>
        <a:effectRef idx="2">
          <a:schemeClr val="accent4"/>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OYUN  ve FİZİKSEL ETKİNLİKLER</a:t>
          </a:r>
          <a:endParaRPr lang="en-US"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2</xdr:col>
      <xdr:colOff>367665</xdr:colOff>
      <xdr:row>25</xdr:row>
      <xdr:rowOff>120014</xdr:rowOff>
    </xdr:from>
    <xdr:to>
      <xdr:col>5</xdr:col>
      <xdr:colOff>480060</xdr:colOff>
      <xdr:row>27</xdr:row>
      <xdr:rowOff>42254</xdr:rowOff>
    </xdr:to>
    <xdr:sp macro="" textlink="">
      <xdr:nvSpPr>
        <xdr:cNvPr id="17" name="16 Çapraz Köşesi Kesik Dikdörtgen">
          <a:hlinkClick xmlns:r="http://schemas.openxmlformats.org/officeDocument/2006/relationships" r:id="rId11"/>
        </xdr:cNvPr>
        <xdr:cNvSpPr/>
      </xdr:nvSpPr>
      <xdr:spPr>
        <a:xfrm>
          <a:off x="695325" y="4813934"/>
          <a:ext cx="1941195" cy="288000"/>
        </a:xfrm>
        <a:prstGeom prst="snip2DiagRect">
          <a:avLst/>
        </a:prstGeom>
        <a:solidFill>
          <a:srgbClr val="0070C0"/>
        </a:solidFill>
        <a:ln>
          <a:noFill/>
        </a:ln>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5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SERBEST ETKİNLİKLER</a:t>
          </a:r>
          <a:endParaRPr lang="en-US" sz="15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10</xdr:col>
      <xdr:colOff>600075</xdr:colOff>
      <xdr:row>23</xdr:row>
      <xdr:rowOff>104775</xdr:rowOff>
    </xdr:from>
    <xdr:to>
      <xdr:col>17</xdr:col>
      <xdr:colOff>152400</xdr:colOff>
      <xdr:row>26</xdr:row>
      <xdr:rowOff>0</xdr:rowOff>
    </xdr:to>
    <xdr:sp macro="" textlink="">
      <xdr:nvSpPr>
        <xdr:cNvPr id="7" name="6 Çapraz Köşesi Kesik Dikdörtgen">
          <a:hlinkClick xmlns:r="http://schemas.openxmlformats.org/officeDocument/2006/relationships" r:id="rId12"/>
        </xdr:cNvPr>
        <xdr:cNvSpPr/>
      </xdr:nvSpPr>
      <xdr:spPr>
        <a:xfrm>
          <a:off x="6086475" y="3181350"/>
          <a:ext cx="3819525" cy="381000"/>
        </a:xfrm>
        <a:prstGeom prst="snip2DiagRect">
          <a:avLst/>
        </a:prstGeom>
        <a:blipFill>
          <a:blip xmlns:r="http://schemas.openxmlformats.org/officeDocument/2006/relationships" r:embed="rId13"/>
          <a:tile tx="0" ty="0" sx="100000" sy="100000" flip="none" algn="tl"/>
        </a:blipFill>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TOPLU KAZANIM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15</xdr:col>
      <xdr:colOff>123825</xdr:colOff>
      <xdr:row>27</xdr:row>
      <xdr:rowOff>0</xdr:rowOff>
    </xdr:from>
    <xdr:to>
      <xdr:col>17</xdr:col>
      <xdr:colOff>428625</xdr:colOff>
      <xdr:row>30</xdr:row>
      <xdr:rowOff>0</xdr:rowOff>
    </xdr:to>
    <xdr:sp macro="" textlink="">
      <xdr:nvSpPr>
        <xdr:cNvPr id="20" name="19 Şeritli Sağ Ok">
          <a:hlinkClick xmlns:r="http://schemas.openxmlformats.org/officeDocument/2006/relationships" r:id="rId14"/>
        </xdr:cNvPr>
        <xdr:cNvSpPr/>
      </xdr:nvSpPr>
      <xdr:spPr>
        <a:xfrm>
          <a:off x="7953375" y="4000500"/>
          <a:ext cx="828675" cy="571500"/>
        </a:xfrm>
        <a:prstGeom prst="striped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tr-TR" sz="1600" b="1">
              <a:solidFill>
                <a:srgbClr val="FFFF00"/>
              </a:solidFill>
            </a:rPr>
            <a:t>OKU</a:t>
          </a:r>
        </a:p>
      </xdr:txBody>
    </xdr:sp>
    <xdr:clientData/>
  </xdr:twoCellAnchor>
  <xdr:twoCellAnchor>
    <xdr:from>
      <xdr:col>6</xdr:col>
      <xdr:colOff>259080</xdr:colOff>
      <xdr:row>25</xdr:row>
      <xdr:rowOff>106680</xdr:rowOff>
    </xdr:from>
    <xdr:to>
      <xdr:col>10</xdr:col>
      <xdr:colOff>228600</xdr:colOff>
      <xdr:row>27</xdr:row>
      <xdr:rowOff>28920</xdr:rowOff>
    </xdr:to>
    <xdr:sp macro="" textlink="">
      <xdr:nvSpPr>
        <xdr:cNvPr id="29" name="12 Çapraz Köşesi Kesik Dikdörtgen">
          <a:hlinkClick xmlns:r="http://schemas.openxmlformats.org/officeDocument/2006/relationships" r:id="rId15"/>
        </xdr:cNvPr>
        <xdr:cNvSpPr/>
      </xdr:nvSpPr>
      <xdr:spPr>
        <a:xfrm>
          <a:off x="3040380" y="4800600"/>
          <a:ext cx="2217420" cy="288000"/>
        </a:xfrm>
        <a:prstGeom prst="snip2DiagRect">
          <a:avLst/>
        </a:prstGeom>
        <a:solidFill>
          <a:srgbClr val="FF0000"/>
        </a:solidFill>
        <a:effectLst>
          <a:outerShdw blurRad="50800" dist="38100" dir="8100000" algn="tr"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900" b="1" cap="none" spc="0">
              <a:ln w="11430"/>
              <a:solidFill>
                <a:srgbClr val="FFFF66"/>
              </a:solidFill>
              <a:effectLst>
                <a:outerShdw blurRad="80000" dist="40000" dir="5040000" algn="tl">
                  <a:srgbClr val="000000">
                    <a:alpha val="30000"/>
                  </a:srgbClr>
                </a:outerShdw>
              </a:effectLst>
            </a:rPr>
            <a:t>HAFTALIK</a:t>
          </a:r>
          <a:r>
            <a:rPr lang="tr-TR" sz="900" b="1" cap="none" spc="0" baseline="0">
              <a:ln w="11430"/>
              <a:solidFill>
                <a:srgbClr val="FFFF66"/>
              </a:solidFill>
              <a:effectLst>
                <a:outerShdw blurRad="80000" dist="40000" dir="5040000" algn="tl">
                  <a:srgbClr val="000000">
                    <a:alpha val="30000"/>
                  </a:srgbClr>
                </a:outerShdw>
              </a:effectLst>
            </a:rPr>
            <a:t> DERS PROGRAMI OLUŞTURMA</a:t>
          </a:r>
          <a:endParaRPr lang="tr-TR" sz="1600" b="1" cap="none" spc="0">
            <a:ln w="11430"/>
            <a:solidFill>
              <a:srgbClr val="FFFF66"/>
            </a:solidFill>
            <a:effectLst>
              <a:outerShdw blurRad="80000" dist="40000" dir="5040000" algn="tl">
                <a:srgbClr val="000000">
                  <a:alpha val="30000"/>
                </a:srgbClr>
              </a:outerShdw>
            </a:effectLst>
          </a:endParaRPr>
        </a:p>
      </xdr:txBody>
    </xdr:sp>
    <xdr:clientData/>
  </xdr:twoCellAnchor>
  <xdr:twoCellAnchor>
    <xdr:from>
      <xdr:col>3</xdr:col>
      <xdr:colOff>518160</xdr:colOff>
      <xdr:row>27</xdr:row>
      <xdr:rowOff>152400</xdr:rowOff>
    </xdr:from>
    <xdr:to>
      <xdr:col>7</xdr:col>
      <xdr:colOff>15240</xdr:colOff>
      <xdr:row>29</xdr:row>
      <xdr:rowOff>74640</xdr:rowOff>
    </xdr:to>
    <xdr:sp macro="" textlink="">
      <xdr:nvSpPr>
        <xdr:cNvPr id="21" name="14 Çapraz Köşesi Kesik Dikdörtgen">
          <a:hlinkClick xmlns:r="http://schemas.openxmlformats.org/officeDocument/2006/relationships" r:id="rId16" tooltip="https://www.youtube.com/watch?v=e54OGuAavsk"/>
        </xdr:cNvPr>
        <xdr:cNvSpPr/>
      </xdr:nvSpPr>
      <xdr:spPr>
        <a:xfrm>
          <a:off x="1455420" y="5212080"/>
          <a:ext cx="1958340" cy="288000"/>
        </a:xfrm>
        <a:prstGeom prst="snip2DiagRect">
          <a:avLst/>
        </a:prstGeom>
        <a:effectLst>
          <a:outerShdw blurRad="50800" dist="38100" dir="8100000" algn="tr" rotWithShape="0">
            <a:prstClr val="black">
              <a:alpha val="40000"/>
            </a:prstClr>
          </a:outerShdw>
        </a:effectLst>
      </xdr:spPr>
      <xdr:style>
        <a:lnRef idx="1">
          <a:schemeClr val="accent5"/>
        </a:lnRef>
        <a:fillRef idx="3">
          <a:schemeClr val="accent5"/>
        </a:fillRef>
        <a:effectRef idx="2">
          <a:schemeClr val="accent5"/>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Köprü Oluşturma</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8</xdr:col>
      <xdr:colOff>403860</xdr:colOff>
      <xdr:row>27</xdr:row>
      <xdr:rowOff>175260</xdr:rowOff>
    </xdr:from>
    <xdr:to>
      <xdr:col>12</xdr:col>
      <xdr:colOff>525780</xdr:colOff>
      <xdr:row>29</xdr:row>
      <xdr:rowOff>97500</xdr:rowOff>
    </xdr:to>
    <xdr:sp macro="" textlink="">
      <xdr:nvSpPr>
        <xdr:cNvPr id="24" name="14 Çapraz Köşesi Kesik Dikdörtgen">
          <a:hlinkClick xmlns:r="http://schemas.openxmlformats.org/officeDocument/2006/relationships" r:id="rId17"/>
        </xdr:cNvPr>
        <xdr:cNvSpPr/>
      </xdr:nvSpPr>
      <xdr:spPr>
        <a:xfrm>
          <a:off x="4381500" y="5234940"/>
          <a:ext cx="2392680" cy="288000"/>
        </a:xfrm>
        <a:prstGeom prst="snip2DiagRect">
          <a:avLst/>
        </a:prstGeom>
        <a:gradFill>
          <a:gsLst>
            <a:gs pos="0">
              <a:srgbClr val="C00000"/>
            </a:gs>
            <a:gs pos="80000">
              <a:schemeClr val="accent5">
                <a:shade val="93000"/>
                <a:satMod val="130000"/>
              </a:schemeClr>
            </a:gs>
            <a:gs pos="100000">
              <a:schemeClr val="accent5">
                <a:shade val="94000"/>
                <a:satMod val="135000"/>
              </a:schemeClr>
            </a:gs>
          </a:gsLst>
        </a:gradFill>
        <a:effectLst>
          <a:outerShdw blurRad="50800" dist="38100" dir="8100000" algn="tr" rotWithShape="0">
            <a:prstClr val="black">
              <a:alpha val="40000"/>
            </a:prstClr>
          </a:outerShdw>
        </a:effectLst>
      </xdr:spPr>
      <xdr:style>
        <a:lnRef idx="1">
          <a:schemeClr val="accent5"/>
        </a:lnRef>
        <a:fillRef idx="3">
          <a:schemeClr val="accent5"/>
        </a:fillRef>
        <a:effectRef idx="2">
          <a:schemeClr val="accent5"/>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solidFill>
                <a:srgbClr val="FFC000"/>
              </a:solidFill>
              <a:effectLst>
                <a:outerShdw blurRad="80000" dist="40000" dir="5040000" algn="tl">
                  <a:srgbClr val="000000">
                    <a:alpha val="30000"/>
                  </a:srgbClr>
                </a:outerShdw>
              </a:effectLst>
            </a:rPr>
            <a:t>Köprü</a:t>
          </a:r>
          <a:r>
            <a:rPr lang="tr-TR" sz="1800" b="1" cap="none" spc="0" baseline="0">
              <a:ln w="11430"/>
              <a:solidFill>
                <a:srgbClr val="FFC000"/>
              </a:solidFill>
              <a:effectLst>
                <a:outerShdw blurRad="80000" dist="40000" dir="5040000" algn="tl">
                  <a:srgbClr val="000000">
                    <a:alpha val="30000"/>
                  </a:srgbClr>
                </a:outerShdw>
              </a:effectLst>
            </a:rPr>
            <a:t> Oluşturma OKU</a:t>
          </a:r>
          <a:endParaRPr lang="en-US" sz="1800" b="1" cap="none" spc="0">
            <a:ln w="11430"/>
            <a:solidFill>
              <a:srgbClr val="FFC000"/>
            </a:solidFill>
            <a:effectLst>
              <a:outerShdw blurRad="80000" dist="40000" dir="5040000" algn="tl">
                <a:srgbClr val="000000">
                  <a:alpha val="30000"/>
                </a:srgbClr>
              </a:outerShdw>
            </a:effectLst>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167640</xdr:colOff>
      <xdr:row>1</xdr:row>
      <xdr:rowOff>60960</xdr:rowOff>
    </xdr:from>
    <xdr:to>
      <xdr:col>4</xdr:col>
      <xdr:colOff>210421</xdr:colOff>
      <xdr:row>3</xdr:row>
      <xdr:rowOff>53372</xdr:rowOff>
    </xdr:to>
    <xdr:pic>
      <xdr:nvPicPr>
        <xdr:cNvPr id="3" name="4 Resim">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1386840" y="243840"/>
          <a:ext cx="1261981" cy="35817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205740</xdr:colOff>
      <xdr:row>0</xdr:row>
      <xdr:rowOff>5715</xdr:rowOff>
    </xdr:from>
    <xdr:to>
      <xdr:col>1</xdr:col>
      <xdr:colOff>436720</xdr:colOff>
      <xdr:row>5</xdr:row>
      <xdr:rowOff>22648</xdr:rowOff>
    </xdr:to>
    <xdr:pic>
      <xdr:nvPicPr>
        <xdr:cNvPr id="5" name="6 Resim" descr="Home.png">
          <a:hlinkClick xmlns:r="http://schemas.openxmlformats.org/officeDocument/2006/relationships" r:id="rId3"/>
        </xdr:cNvPr>
        <xdr:cNvPicPr>
          <a:picLocks noChangeAspect="1"/>
        </xdr:cNvPicPr>
      </xdr:nvPicPr>
      <xdr:blipFill>
        <a:blip xmlns:r="http://schemas.openxmlformats.org/officeDocument/2006/relationships" r:embed="rId4" cstate="print"/>
        <a:srcRect/>
        <a:stretch>
          <a:fillRect/>
        </a:stretch>
      </xdr:blipFill>
      <xdr:spPr bwMode="auto">
        <a:xfrm>
          <a:off x="205740" y="5715"/>
          <a:ext cx="840580" cy="93133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Sayfa1">
    <tabColor rgb="FFFF0000"/>
    <pageSetUpPr fitToPage="1"/>
  </sheetPr>
  <dimension ref="A1:S36"/>
  <sheetViews>
    <sheetView tabSelected="1" zoomScale="70" zoomScaleNormal="70" workbookViewId="0">
      <selection activeCell="C26" sqref="C26:E29"/>
    </sheetView>
  </sheetViews>
  <sheetFormatPr defaultRowHeight="15"/>
  <cols>
    <col min="1" max="1" width="2.42578125" customWidth="1"/>
    <col min="3" max="17" width="13.7109375" customWidth="1"/>
    <col min="18" max="18" width="1.5703125" customWidth="1"/>
    <col min="19" max="19" width="2.85546875" customWidth="1"/>
  </cols>
  <sheetData>
    <row r="1" spans="1:19" ht="16.5" thickBot="1">
      <c r="A1" s="104"/>
      <c r="B1" s="16"/>
      <c r="C1" s="16"/>
      <c r="D1" s="16"/>
      <c r="E1" s="16"/>
      <c r="F1" s="16"/>
      <c r="G1" s="16"/>
      <c r="H1" s="16"/>
      <c r="I1" s="17"/>
      <c r="J1" s="17"/>
      <c r="K1" s="16"/>
      <c r="L1" s="16"/>
      <c r="M1" s="16"/>
      <c r="N1" s="16"/>
      <c r="O1" s="16"/>
      <c r="P1" s="16"/>
      <c r="Q1" s="16"/>
      <c r="R1" s="16"/>
      <c r="S1" s="16"/>
    </row>
    <row r="2" spans="1:19" ht="15.75" thickTop="1">
      <c r="A2" s="18"/>
      <c r="B2" s="56"/>
      <c r="C2" s="57"/>
      <c r="D2" s="57"/>
      <c r="E2" s="57"/>
      <c r="F2" s="57"/>
      <c r="G2" s="57"/>
      <c r="H2" s="57"/>
      <c r="I2" s="58"/>
      <c r="J2" s="58"/>
      <c r="K2" s="57"/>
      <c r="L2" s="57"/>
      <c r="M2" s="57"/>
      <c r="N2" s="57"/>
      <c r="O2" s="57"/>
      <c r="P2" s="57"/>
      <c r="Q2" s="59"/>
      <c r="R2" s="16"/>
      <c r="S2" s="16"/>
    </row>
    <row r="3" spans="1:19" ht="15.75" thickBot="1">
      <c r="A3" s="18"/>
      <c r="B3" s="60"/>
      <c r="C3" s="58"/>
      <c r="D3" s="58"/>
      <c r="E3" s="58"/>
      <c r="F3" s="61"/>
      <c r="G3" s="61"/>
      <c r="H3" s="61"/>
      <c r="I3" s="61"/>
      <c r="J3" s="61"/>
      <c r="K3" s="61"/>
      <c r="L3" s="61"/>
      <c r="M3" s="61"/>
      <c r="N3" s="61"/>
      <c r="O3" s="58"/>
      <c r="P3" s="58"/>
      <c r="Q3" s="62"/>
      <c r="R3" s="16"/>
      <c r="S3" s="16"/>
    </row>
    <row r="4" spans="1:19" ht="27" thickTop="1">
      <c r="A4" s="18"/>
      <c r="B4" s="60"/>
      <c r="C4" s="58"/>
      <c r="D4" s="58"/>
      <c r="E4" s="62"/>
      <c r="F4" s="162" t="s">
        <v>47</v>
      </c>
      <c r="G4" s="164">
        <v>11</v>
      </c>
      <c r="H4" s="63"/>
      <c r="I4" s="63"/>
      <c r="J4" s="64"/>
      <c r="K4" s="64"/>
      <c r="L4" s="64"/>
      <c r="M4" s="63"/>
      <c r="N4" s="65"/>
      <c r="O4" s="66"/>
      <c r="P4" s="66"/>
      <c r="Q4" s="62"/>
      <c r="R4" s="16"/>
      <c r="S4" s="16"/>
    </row>
    <row r="5" spans="1:19" ht="27" thickBot="1">
      <c r="A5" s="18"/>
      <c r="B5" s="60"/>
      <c r="C5" s="58"/>
      <c r="D5" s="58"/>
      <c r="E5" s="62"/>
      <c r="F5" s="163"/>
      <c r="G5" s="165"/>
      <c r="H5" s="67"/>
      <c r="I5" s="67"/>
      <c r="J5" s="68"/>
      <c r="K5" s="68"/>
      <c r="L5" s="68"/>
      <c r="M5" s="67"/>
      <c r="N5" s="69"/>
      <c r="O5" s="66"/>
      <c r="P5" s="66"/>
      <c r="Q5" s="62"/>
      <c r="R5" s="16"/>
      <c r="S5" s="16"/>
    </row>
    <row r="6" spans="1:19" ht="36.75" customHeight="1" thickTop="1">
      <c r="A6" s="18"/>
      <c r="B6" s="60"/>
      <c r="C6" s="58"/>
      <c r="D6" s="167" t="str">
        <f>ana!E12</f>
        <v>FATİH SULTAN MEHMET İLKOKULU</v>
      </c>
      <c r="E6" s="167"/>
      <c r="F6" s="167"/>
      <c r="G6" s="167"/>
      <c r="H6" s="167"/>
      <c r="I6" s="167"/>
      <c r="J6" s="105" t="str">
        <f>ana!E13</f>
        <v>1 / C</v>
      </c>
      <c r="K6" s="85"/>
      <c r="L6" s="85"/>
      <c r="M6" s="85"/>
      <c r="N6" s="85"/>
      <c r="O6" s="85"/>
      <c r="P6" s="85"/>
      <c r="Q6" s="62"/>
      <c r="R6" s="16"/>
      <c r="S6" s="16"/>
    </row>
    <row r="7" spans="1:19" s="89" customFormat="1" ht="26.1" customHeight="1">
      <c r="A7" s="86"/>
      <c r="B7" s="169" t="s">
        <v>98</v>
      </c>
      <c r="C7" s="166">
        <f>INDEX(trhg!C10:C46,G4,1)</f>
        <v>42345</v>
      </c>
      <c r="D7" s="151"/>
      <c r="E7" s="151"/>
      <c r="F7" s="151">
        <f>INDEX(trhg!D10:D46,G4,1)</f>
        <v>42346</v>
      </c>
      <c r="G7" s="151"/>
      <c r="H7" s="151"/>
      <c r="I7" s="151">
        <f>INDEX(trhg!E10:E46,$G4,1)</f>
        <v>42347</v>
      </c>
      <c r="J7" s="151"/>
      <c r="K7" s="151"/>
      <c r="L7" s="151">
        <f>INDEX(trhg!F10:F46,$G4,1)</f>
        <v>42348</v>
      </c>
      <c r="M7" s="151"/>
      <c r="N7" s="151"/>
      <c r="O7" s="151">
        <f>INDEX(trhg!G10:G46,$G4,1)</f>
        <v>42349</v>
      </c>
      <c r="P7" s="151"/>
      <c r="Q7" s="151"/>
      <c r="R7" s="87"/>
      <c r="S7" s="88"/>
    </row>
    <row r="8" spans="1:19" ht="20.25" customHeight="1">
      <c r="A8" s="18"/>
      <c r="B8" s="170"/>
      <c r="C8" s="152" t="s">
        <v>1</v>
      </c>
      <c r="D8" s="153"/>
      <c r="E8" s="153"/>
      <c r="F8" s="153" t="s">
        <v>2</v>
      </c>
      <c r="G8" s="153"/>
      <c r="H8" s="153"/>
      <c r="I8" s="153" t="s">
        <v>3</v>
      </c>
      <c r="J8" s="153"/>
      <c r="K8" s="153"/>
      <c r="L8" s="153" t="s">
        <v>4</v>
      </c>
      <c r="M8" s="153"/>
      <c r="N8" s="153"/>
      <c r="O8" s="153" t="s">
        <v>5</v>
      </c>
      <c r="P8" s="153"/>
      <c r="Q8" s="153"/>
      <c r="R8" s="19"/>
      <c r="S8" s="16"/>
    </row>
    <row r="9" spans="1:19" ht="21" customHeight="1">
      <c r="A9" s="18"/>
      <c r="B9" s="171"/>
      <c r="C9" s="152"/>
      <c r="D9" s="153"/>
      <c r="E9" s="153"/>
      <c r="F9" s="153"/>
      <c r="G9" s="153"/>
      <c r="H9" s="153"/>
      <c r="I9" s="153"/>
      <c r="J9" s="153"/>
      <c r="K9" s="153"/>
      <c r="L9" s="153"/>
      <c r="M9" s="153"/>
      <c r="N9" s="153"/>
      <c r="O9" s="153"/>
      <c r="P9" s="153"/>
      <c r="Q9" s="153"/>
      <c r="R9" s="19"/>
      <c r="S9" s="16"/>
    </row>
    <row r="10" spans="1:19" ht="16.5" customHeight="1">
      <c r="A10" s="16"/>
      <c r="B10" s="155" t="s">
        <v>60</v>
      </c>
      <c r="C10" s="157" t="s">
        <v>48</v>
      </c>
      <c r="D10" s="157"/>
      <c r="E10" s="157"/>
      <c r="F10" s="172" t="s">
        <v>48</v>
      </c>
      <c r="G10" s="172"/>
      <c r="H10" s="172"/>
      <c r="I10" s="157" t="s">
        <v>48</v>
      </c>
      <c r="J10" s="157"/>
      <c r="K10" s="157"/>
      <c r="L10" s="157" t="s">
        <v>48</v>
      </c>
      <c r="M10" s="157"/>
      <c r="N10" s="157"/>
      <c r="O10" s="161" t="s">
        <v>48</v>
      </c>
      <c r="P10" s="161"/>
      <c r="Q10" s="161"/>
      <c r="R10" s="20"/>
      <c r="S10" s="16"/>
    </row>
    <row r="11" spans="1:19" ht="15" customHeight="1">
      <c r="A11" s="16"/>
      <c r="B11" s="156"/>
      <c r="C11" s="160" t="str">
        <f>INDEX(tr!C$9:C$48,$G$4,1)</f>
        <v>METİN: '' EKMEK''                                                 Dinlediklerinde geçen varlıkları ve olayları sınıflandırır.                                                              Dinlerken vurgu, tonlama ve telaffuza dikkat eder.</v>
      </c>
      <c r="D11" s="160"/>
      <c r="E11" s="160"/>
      <c r="F11" s="160" t="str">
        <f>INDEX(tr!$E$9:$E$48,$G$4,1)</f>
        <v>Y sesi etkinlikleri)  -Duyduğu sesleri ayırt eder. -Duyduğu seslerle harfleri eşleştirir. -Bitişik eğik yazı harflerini kuralına uygun yazar.</v>
      </c>
      <c r="G11" s="160"/>
      <c r="H11" s="160"/>
      <c r="I11" s="160" t="str">
        <f>INDEX(tr!$G$9:$G$52,$G$4,1)</f>
        <v>• Görsellerden yararlanarak söz varlığını geliştirir.             • Renkleri tanır, anlamlandırır ve yorumlar.</v>
      </c>
      <c r="J11" s="160"/>
      <c r="K11" s="160"/>
      <c r="L11" s="160" t="str">
        <f>INDEX(tr!$I$9:I$52,$G$4,1)</f>
        <v>S sesi etkinlikleri)  -Duyduğu sesleri ayırt eder. -Duyduğu seslerle harfleri eşleştirir. -Bitişik eğik yazı harflerini kuralına uygun yazar.</v>
      </c>
      <c r="M11" s="160"/>
      <c r="N11" s="160"/>
      <c r="O11" s="160" t="str">
        <f>INDEX(tr!$K$9:K$52,$G$4,1)</f>
        <v xml:space="preserve">• İşitilebilir bir ses tonuyla okur.                                      • Bitişik eğik yazı harflerini kurallarına uygun yazar.                     </v>
      </c>
      <c r="P11" s="160"/>
      <c r="Q11" s="160"/>
      <c r="R11" s="21"/>
      <c r="S11" s="16"/>
    </row>
    <row r="12" spans="1:19">
      <c r="A12" s="16"/>
      <c r="B12" s="156"/>
      <c r="C12" s="160"/>
      <c r="D12" s="160"/>
      <c r="E12" s="160"/>
      <c r="F12" s="160"/>
      <c r="G12" s="160"/>
      <c r="H12" s="160"/>
      <c r="I12" s="160"/>
      <c r="J12" s="160"/>
      <c r="K12" s="160"/>
      <c r="L12" s="160"/>
      <c r="M12" s="160"/>
      <c r="N12" s="160"/>
      <c r="O12" s="160"/>
      <c r="P12" s="160"/>
      <c r="Q12" s="160"/>
      <c r="R12" s="21"/>
      <c r="S12" s="16"/>
    </row>
    <row r="13" spans="1:19" ht="57.75" customHeight="1">
      <c r="A13" s="16"/>
      <c r="B13" s="156"/>
      <c r="C13" s="160"/>
      <c r="D13" s="160"/>
      <c r="E13" s="160"/>
      <c r="F13" s="160"/>
      <c r="G13" s="160"/>
      <c r="H13" s="160"/>
      <c r="I13" s="160"/>
      <c r="J13" s="160"/>
      <c r="K13" s="160"/>
      <c r="L13" s="160"/>
      <c r="M13" s="160"/>
      <c r="N13" s="160"/>
      <c r="O13" s="160"/>
      <c r="P13" s="160"/>
      <c r="Q13" s="160"/>
      <c r="R13" s="21"/>
      <c r="S13" s="16"/>
    </row>
    <row r="14" spans="1:19" ht="15.75" customHeight="1">
      <c r="A14" s="16"/>
      <c r="B14" s="156" t="s">
        <v>61</v>
      </c>
      <c r="C14" s="159" t="s">
        <v>130</v>
      </c>
      <c r="D14" s="159"/>
      <c r="E14" s="159"/>
      <c r="F14" s="154" t="s">
        <v>130</v>
      </c>
      <c r="G14" s="154"/>
      <c r="H14" s="154"/>
      <c r="I14" s="157" t="s">
        <v>48</v>
      </c>
      <c r="J14" s="157"/>
      <c r="K14" s="157"/>
      <c r="L14" s="154" t="s">
        <v>130</v>
      </c>
      <c r="M14" s="154"/>
      <c r="N14" s="154"/>
      <c r="O14" s="154" t="s">
        <v>130</v>
      </c>
      <c r="P14" s="154"/>
      <c r="Q14" s="154"/>
      <c r="R14" s="20"/>
      <c r="S14" s="16"/>
    </row>
    <row r="15" spans="1:19" ht="15" customHeight="1">
      <c r="A15" s="16"/>
      <c r="B15" s="156"/>
      <c r="C15" s="158" t="str">
        <f>INDEX(hb!C$9:C$48,$G$4,1)</f>
        <v>A.1.26. Atatürk’ün hayatını öğrenmeye istekli olur.</v>
      </c>
      <c r="D15" s="158"/>
      <c r="E15" s="158"/>
      <c r="F15" s="158" t="str">
        <f>INDEX(hb!D$9:D$48,$G$4,1)</f>
        <v>A.1.26. Atatürk’ün hayatını öğrenmeye istekli olur.</v>
      </c>
      <c r="G15" s="158"/>
      <c r="H15" s="158"/>
      <c r="I15" s="160" t="str">
        <f>INDEX(tr!H$9:I$52,$G$4,1)</f>
        <v>• İşitilebilir bir ses tonuyla okur.                                             • Bitişik eğik yazı harflerini kurallarına uygun yazar.</v>
      </c>
      <c r="J15" s="160"/>
      <c r="K15" s="160"/>
      <c r="L15" s="158" t="str">
        <f>INDEX(hb!F$9:F$48,$G$4,1)</f>
        <v>A.1.26. Atatürk’ün hayatını öğrenmeye istekli olur.</v>
      </c>
      <c r="M15" s="158"/>
      <c r="N15" s="158"/>
      <c r="O15" s="158" t="str">
        <f>INDEX(hb!E$9:E$48,$G$4,1)</f>
        <v>A.1.26. Atatürk’ün hayatını öğrenmeye istekli olur.</v>
      </c>
      <c r="P15" s="158"/>
      <c r="Q15" s="158"/>
      <c r="R15" s="21"/>
      <c r="S15" s="16"/>
    </row>
    <row r="16" spans="1:19">
      <c r="A16" s="16"/>
      <c r="B16" s="156"/>
      <c r="C16" s="158"/>
      <c r="D16" s="158"/>
      <c r="E16" s="158"/>
      <c r="F16" s="158"/>
      <c r="G16" s="158"/>
      <c r="H16" s="158"/>
      <c r="I16" s="160"/>
      <c r="J16" s="160"/>
      <c r="K16" s="160"/>
      <c r="L16" s="158"/>
      <c r="M16" s="158"/>
      <c r="N16" s="158"/>
      <c r="O16" s="158"/>
      <c r="P16" s="158"/>
      <c r="Q16" s="158"/>
      <c r="R16" s="21"/>
      <c r="S16" s="16"/>
    </row>
    <row r="17" spans="1:19" ht="61.5" customHeight="1">
      <c r="A17" s="16"/>
      <c r="B17" s="156"/>
      <c r="C17" s="158"/>
      <c r="D17" s="158"/>
      <c r="E17" s="158"/>
      <c r="F17" s="158"/>
      <c r="G17" s="158"/>
      <c r="H17" s="158"/>
      <c r="I17" s="160"/>
      <c r="J17" s="160"/>
      <c r="K17" s="160"/>
      <c r="L17" s="158"/>
      <c r="M17" s="158"/>
      <c r="N17" s="158"/>
      <c r="O17" s="158"/>
      <c r="P17" s="158"/>
      <c r="Q17" s="158"/>
      <c r="R17" s="21"/>
      <c r="S17" s="16"/>
    </row>
    <row r="18" spans="1:19" ht="15.75" customHeight="1">
      <c r="A18" s="16"/>
      <c r="B18" s="156" t="s">
        <v>62</v>
      </c>
      <c r="C18" s="157" t="s">
        <v>48</v>
      </c>
      <c r="D18" s="157"/>
      <c r="E18" s="157"/>
      <c r="F18" s="157" t="s">
        <v>48</v>
      </c>
      <c r="G18" s="157"/>
      <c r="H18" s="157"/>
      <c r="I18" s="168" t="s">
        <v>49</v>
      </c>
      <c r="J18" s="168"/>
      <c r="K18" s="168"/>
      <c r="L18" s="157" t="s">
        <v>48</v>
      </c>
      <c r="M18" s="157"/>
      <c r="N18" s="157"/>
      <c r="O18" s="157" t="s">
        <v>48</v>
      </c>
      <c r="P18" s="157"/>
      <c r="Q18" s="157"/>
      <c r="R18" s="20"/>
      <c r="S18" s="16"/>
    </row>
    <row r="19" spans="1:19" ht="15" customHeight="1">
      <c r="A19" s="16"/>
      <c r="B19" s="156"/>
      <c r="C19" s="160" t="str">
        <f>INDEX(tr!D$9:D$48,$G$4,1)</f>
        <v xml:space="preserve">Dinlerken vurgu, tonlama ve telaffuza dikkat eder.                                Dinlediklerinde geçen varlıkları ve olayları sınıflandırır.                  </v>
      </c>
      <c r="D19" s="160"/>
      <c r="E19" s="160"/>
      <c r="F19" s="160" t="str">
        <f>INDEX(tr!F$9:F$48,$G$4,1)</f>
        <v xml:space="preserve">“y” sesini yazmak için hazırlık yapar. </v>
      </c>
      <c r="G19" s="160"/>
      <c r="H19" s="160"/>
      <c r="I19" s="179" t="str">
        <f>INDEX(mtm!$E$9:$F$48,$G$4,1)</f>
        <v>5.   Miktarı 10 ile 20 arasında olan bir grup nesneyi, onluk ve birliklerine ayırarak gösterir; bu nesnelere karşılık gelen sayıyı rakamlarla yazar ve okur.</v>
      </c>
      <c r="J19" s="179"/>
      <c r="K19" s="179"/>
      <c r="L19" s="160" t="str">
        <f>INDEX(tr!$J$9:J$52,$G$4,1)</f>
        <v xml:space="preserve">• Seslerden heceler, hecelerden kelimeler, kelimelerden cümleler oluşturarak yazar.                    </v>
      </c>
      <c r="M19" s="160"/>
      <c r="N19" s="160"/>
      <c r="O19" s="160" t="str">
        <f>INDEX(tr!$L$9:$L$52,$G$4,1)</f>
        <v>• Verilen cümle ya da metne bakarak okur.                     • Verilen cümle ya da metne bakarak yazar.                            • Dikte etme çalışmalarına katılır.</v>
      </c>
      <c r="P19" s="160"/>
      <c r="Q19" s="160"/>
      <c r="R19" s="21"/>
      <c r="S19" s="16"/>
    </row>
    <row r="20" spans="1:19">
      <c r="A20" s="16"/>
      <c r="B20" s="156"/>
      <c r="C20" s="160"/>
      <c r="D20" s="160"/>
      <c r="E20" s="160"/>
      <c r="F20" s="160"/>
      <c r="G20" s="160"/>
      <c r="H20" s="160"/>
      <c r="I20" s="179"/>
      <c r="J20" s="179"/>
      <c r="K20" s="179"/>
      <c r="L20" s="160"/>
      <c r="M20" s="160"/>
      <c r="N20" s="160"/>
      <c r="O20" s="160"/>
      <c r="P20" s="160"/>
      <c r="Q20" s="160"/>
      <c r="R20" s="18"/>
      <c r="S20" s="16"/>
    </row>
    <row r="21" spans="1:19" ht="53.25" customHeight="1">
      <c r="A21" s="16"/>
      <c r="B21" s="156"/>
      <c r="C21" s="160"/>
      <c r="D21" s="160"/>
      <c r="E21" s="160"/>
      <c r="F21" s="160"/>
      <c r="G21" s="160"/>
      <c r="H21" s="160"/>
      <c r="I21" s="179"/>
      <c r="J21" s="179"/>
      <c r="K21" s="179"/>
      <c r="L21" s="160"/>
      <c r="M21" s="160"/>
      <c r="N21" s="160"/>
      <c r="O21" s="160"/>
      <c r="P21" s="160"/>
      <c r="Q21" s="160"/>
      <c r="R21" s="21"/>
      <c r="S21" s="16"/>
    </row>
    <row r="22" spans="1:19" ht="15.75" customHeight="1">
      <c r="A22" s="16"/>
      <c r="B22" s="156" t="s">
        <v>63</v>
      </c>
      <c r="C22" s="168" t="s">
        <v>49</v>
      </c>
      <c r="D22" s="168"/>
      <c r="E22" s="168"/>
      <c r="F22" s="168" t="s">
        <v>49</v>
      </c>
      <c r="G22" s="168"/>
      <c r="H22" s="168"/>
      <c r="I22" s="180" t="s">
        <v>50</v>
      </c>
      <c r="J22" s="180"/>
      <c r="K22" s="180"/>
      <c r="L22" s="168" t="s">
        <v>49</v>
      </c>
      <c r="M22" s="168"/>
      <c r="N22" s="168"/>
      <c r="O22" s="176" t="s">
        <v>49</v>
      </c>
      <c r="P22" s="176"/>
      <c r="Q22" s="176"/>
      <c r="R22" s="21"/>
      <c r="S22" s="16"/>
    </row>
    <row r="23" spans="1:19" ht="15" customHeight="1">
      <c r="A23" s="16"/>
      <c r="B23" s="156"/>
      <c r="C23" s="181" t="str">
        <f>INDEX(mtm!$C$9:$C$48,$G$4,1)</f>
        <v>5.   Miktarı 10 ile 20 arasında olan bir grup nesneyi, onluk ve birliklerine ayırarak gösterir; bu nesnelere karşılık gelen sayıyı rakamlarla yazar ve okur.</v>
      </c>
      <c r="D23" s="181"/>
      <c r="E23" s="181"/>
      <c r="F23" s="179" t="str">
        <f>INDEX(mtm!D$9:D$48,$G$4,1)</f>
        <v>5.   Miktarı 10 ile 20 arasında olan bir grup nesneyi, onluk ve birliklerine ayırarak gösterir; bu nesnelere karşılık gelen sayıyı rakamlarla yazar ve okur.</v>
      </c>
      <c r="G23" s="179"/>
      <c r="H23" s="179"/>
      <c r="I23" s="173" t="str">
        <f>INDEX(gs!$C$9:$C$48,$G$4,1)</f>
        <v xml:space="preserve">5. Doğa ile ilgili duygu ve düşüncelerini görsel olarak ifade eder
 6. Kendi yaşam alanını düzenlerken doğal çevreyi korumanın gerekliliğini kabul eder(G.S.K.).
</v>
      </c>
      <c r="J23" s="173"/>
      <c r="K23" s="173"/>
      <c r="L23" s="179" t="str">
        <f>INDEX(mtm!$F$9:$G$48,$G$4,1)</f>
        <v>5.   Miktarı 10 ile 20 arasında olan bir grup nesneyi, onluk ve birliklerine ayırarak gösterir; bu nesnelere karşılık gelen sayıyı rakamlarla yazar ve okur.</v>
      </c>
      <c r="M23" s="179"/>
      <c r="N23" s="179"/>
      <c r="O23" s="179" t="str">
        <f>INDEX(mtm!$G$9:$H$48,$G$4,1)</f>
        <v>5.   Miktarı 10 ile 20 arasında olan bir grup nesneyi, onluk ve birliklerine ayırarak gösterir; bu nesnelere karşılık gelen sayıyı rakamlarla yazar ve okur.</v>
      </c>
      <c r="P23" s="179"/>
      <c r="Q23" s="179"/>
      <c r="R23" s="21"/>
      <c r="S23" s="16"/>
    </row>
    <row r="24" spans="1:19">
      <c r="A24" s="16"/>
      <c r="B24" s="156"/>
      <c r="C24" s="181"/>
      <c r="D24" s="181"/>
      <c r="E24" s="181"/>
      <c r="F24" s="179"/>
      <c r="G24" s="179"/>
      <c r="H24" s="179"/>
      <c r="I24" s="173"/>
      <c r="J24" s="173"/>
      <c r="K24" s="173"/>
      <c r="L24" s="179"/>
      <c r="M24" s="179"/>
      <c r="N24" s="179"/>
      <c r="O24" s="179"/>
      <c r="P24" s="179"/>
      <c r="Q24" s="179"/>
      <c r="R24" s="21"/>
      <c r="S24" s="16"/>
    </row>
    <row r="25" spans="1:19" ht="58.5" customHeight="1">
      <c r="A25" s="16"/>
      <c r="B25" s="156"/>
      <c r="C25" s="181"/>
      <c r="D25" s="181"/>
      <c r="E25" s="181"/>
      <c r="F25" s="179"/>
      <c r="G25" s="179"/>
      <c r="H25" s="179"/>
      <c r="I25" s="173"/>
      <c r="J25" s="173"/>
      <c r="K25" s="173"/>
      <c r="L25" s="179"/>
      <c r="M25" s="179"/>
      <c r="N25" s="179"/>
      <c r="O25" s="179"/>
      <c r="P25" s="179"/>
      <c r="Q25" s="179"/>
      <c r="R25" s="21"/>
      <c r="S25" s="16"/>
    </row>
    <row r="26" spans="1:19" ht="15.75" customHeight="1">
      <c r="A26" s="16"/>
      <c r="B26" s="156" t="s">
        <v>64</v>
      </c>
      <c r="C26" s="168" t="s">
        <v>51</v>
      </c>
      <c r="D26" s="168"/>
      <c r="E26" s="168"/>
      <c r="F26" s="168" t="s">
        <v>52</v>
      </c>
      <c r="G26" s="168"/>
      <c r="H26" s="168"/>
      <c r="I26" s="168" t="s">
        <v>52</v>
      </c>
      <c r="J26" s="168"/>
      <c r="K26" s="168"/>
      <c r="L26" s="178" t="s">
        <v>52</v>
      </c>
      <c r="M26" s="178"/>
      <c r="N26" s="178"/>
      <c r="O26" s="168" t="s">
        <v>52</v>
      </c>
      <c r="P26" s="168"/>
      <c r="Q26" s="168"/>
      <c r="R26" s="20"/>
      <c r="S26" s="16"/>
    </row>
    <row r="27" spans="1:19" ht="15" customHeight="1">
      <c r="A27" s="16"/>
      <c r="B27" s="156"/>
      <c r="C27" s="174" t="str">
        <f>INDEX(mz!$C$9:$C$48,$G$4,1)</f>
        <v>A.5. Ses ve nefes çalışmaları yapar.</v>
      </c>
      <c r="D27" s="174"/>
      <c r="E27" s="174"/>
      <c r="F27" s="183" t="str">
        <f>INDEX(se!$C$9:$C$48,$G$4,1)</f>
        <v>“Çizerim Boyarım”                                                             Noktaları çizgilerle birleştirir.</v>
      </c>
      <c r="G27" s="183"/>
      <c r="H27" s="183"/>
      <c r="I27" s="183" t="str">
        <f>INDEX(se!$D$9:$D$48,$G$4,1)</f>
        <v>“Şarkı Söyleyelim”                                                                  Şarkı söylerken, topluca söylemekten hoşlanır.</v>
      </c>
      <c r="J27" s="183"/>
      <c r="K27" s="183"/>
      <c r="L27" s="183" t="str">
        <f>INDEX(se!$E$9:$E$48,$G4,1)</f>
        <v>“Masal Dinliyorum”                                            Düzeylerine uygun öykü ve masal anlatımlarını dinler.</v>
      </c>
      <c r="M27" s="183"/>
      <c r="N27" s="183"/>
      <c r="O27" s="183" t="str">
        <f>INDEX(se!$F$9:$F$48,$G$4,1)</f>
        <v>“Rontlar”                                                                          Şarkılı oyun müziklerine uygun hareketlerle eşlik eder.</v>
      </c>
      <c r="P27" s="183"/>
      <c r="Q27" s="183"/>
      <c r="R27" s="21"/>
      <c r="S27" s="16"/>
    </row>
    <row r="28" spans="1:19">
      <c r="A28" s="16"/>
      <c r="B28" s="156"/>
      <c r="C28" s="174"/>
      <c r="D28" s="174"/>
      <c r="E28" s="174"/>
      <c r="F28" s="183"/>
      <c r="G28" s="183"/>
      <c r="H28" s="183"/>
      <c r="I28" s="183"/>
      <c r="J28" s="183"/>
      <c r="K28" s="183"/>
      <c r="L28" s="183"/>
      <c r="M28" s="183"/>
      <c r="N28" s="183"/>
      <c r="O28" s="183"/>
      <c r="P28" s="183"/>
      <c r="Q28" s="183"/>
      <c r="R28" s="21"/>
      <c r="S28" s="16"/>
    </row>
    <row r="29" spans="1:19" ht="54" customHeight="1">
      <c r="A29" s="16"/>
      <c r="B29" s="156"/>
      <c r="C29" s="174"/>
      <c r="D29" s="174"/>
      <c r="E29" s="174"/>
      <c r="F29" s="183"/>
      <c r="G29" s="183"/>
      <c r="H29" s="183"/>
      <c r="I29" s="183"/>
      <c r="J29" s="183"/>
      <c r="K29" s="183"/>
      <c r="L29" s="183"/>
      <c r="M29" s="183"/>
      <c r="N29" s="183"/>
      <c r="O29" s="183"/>
      <c r="P29" s="183"/>
      <c r="Q29" s="183"/>
      <c r="R29" s="21"/>
      <c r="S29" s="16"/>
    </row>
    <row r="30" spans="1:19" ht="15.75" customHeight="1">
      <c r="A30" s="16"/>
      <c r="B30" s="156" t="s">
        <v>65</v>
      </c>
      <c r="C30" s="177" t="s">
        <v>138</v>
      </c>
      <c r="D30" s="177"/>
      <c r="E30" s="177"/>
      <c r="F30" s="177" t="s">
        <v>138</v>
      </c>
      <c r="G30" s="177"/>
      <c r="H30" s="177"/>
      <c r="I30" s="177" t="s">
        <v>138</v>
      </c>
      <c r="J30" s="177"/>
      <c r="K30" s="177"/>
      <c r="L30" s="177" t="s">
        <v>138</v>
      </c>
      <c r="M30" s="177"/>
      <c r="N30" s="177"/>
      <c r="O30" s="177" t="s">
        <v>138</v>
      </c>
      <c r="P30" s="177"/>
      <c r="Q30" s="177"/>
      <c r="R30" s="20"/>
      <c r="S30" s="16"/>
    </row>
    <row r="31" spans="1:19" ht="15" customHeight="1">
      <c r="A31" s="16"/>
      <c r="B31" s="156"/>
      <c r="C31" s="175" t="str">
        <f>INDEX(oyfe!$C$9:$C$48,$G$4,1)</f>
        <v xml:space="preserve">8.Verilen bir dizi hareketi, temel hareket beceri gruplarından uygun olanla ilişkilendirir. </v>
      </c>
      <c r="D31" s="175"/>
      <c r="E31" s="175"/>
      <c r="F31" s="175" t="str">
        <f>INDEX(oyfe!$D$9:$E$48,$G$4,1)</f>
        <v xml:space="preserve">8.Verilen bir dizi hareketi, temel hareket beceri gruplarından uygun olanla ilişkilendirir. </v>
      </c>
      <c r="G31" s="175"/>
      <c r="H31" s="175"/>
      <c r="I31" s="175" t="str">
        <f>INDEX(oyfe!$E$9:$F$48,$G$4,1)</f>
        <v xml:space="preserve">8.Verilen bir dizi hareketi, temel hareket beceri gruplarından uygun olanla ilişkilendirir. </v>
      </c>
      <c r="J31" s="175"/>
      <c r="K31" s="175"/>
      <c r="L31" s="175" t="str">
        <f>INDEX(oyfe!$F$9:$G$48,$G$4,1)</f>
        <v xml:space="preserve">8.Verilen bir dizi hareketi, temel hareket beceri gruplarından uygun olanla ilişkilendirir. </v>
      </c>
      <c r="M31" s="175"/>
      <c r="N31" s="175"/>
      <c r="O31" s="175" t="str">
        <f>INDEX(oyfe!$G$9:$H$48,$G$4,1)</f>
        <v xml:space="preserve">8.Verilen bir dizi hareketi, temel hareket beceri gruplarından uygun olanla ilişkilendirir. </v>
      </c>
      <c r="P31" s="175"/>
      <c r="Q31" s="175"/>
      <c r="R31" s="21"/>
      <c r="S31" s="16"/>
    </row>
    <row r="32" spans="1:19">
      <c r="A32" s="16"/>
      <c r="B32" s="156"/>
      <c r="C32" s="175"/>
      <c r="D32" s="175"/>
      <c r="E32" s="175"/>
      <c r="F32" s="175"/>
      <c r="G32" s="175"/>
      <c r="H32" s="175"/>
      <c r="I32" s="175"/>
      <c r="J32" s="175"/>
      <c r="K32" s="175"/>
      <c r="L32" s="175"/>
      <c r="M32" s="175"/>
      <c r="N32" s="175"/>
      <c r="O32" s="175"/>
      <c r="P32" s="175"/>
      <c r="Q32" s="175"/>
      <c r="R32" s="21"/>
      <c r="S32" s="16"/>
    </row>
    <row r="33" spans="1:19" ht="63" customHeight="1">
      <c r="A33" s="16"/>
      <c r="B33" s="156"/>
      <c r="C33" s="175"/>
      <c r="D33" s="175"/>
      <c r="E33" s="175"/>
      <c r="F33" s="175"/>
      <c r="G33" s="175"/>
      <c r="H33" s="175"/>
      <c r="I33" s="175"/>
      <c r="J33" s="175"/>
      <c r="K33" s="175"/>
      <c r="L33" s="175"/>
      <c r="M33" s="175"/>
      <c r="N33" s="175"/>
      <c r="O33" s="175"/>
      <c r="P33" s="175"/>
      <c r="Q33" s="175"/>
      <c r="R33" s="21"/>
      <c r="S33" s="16"/>
    </row>
    <row r="34" spans="1:19" ht="15" customHeight="1">
      <c r="A34" s="16"/>
      <c r="B34" s="16"/>
      <c r="C34" s="16"/>
      <c r="D34" s="16"/>
      <c r="E34" s="16"/>
      <c r="F34" s="16"/>
      <c r="G34" s="16"/>
      <c r="H34" s="16"/>
      <c r="I34" s="16"/>
      <c r="J34" s="16"/>
      <c r="K34" s="16"/>
      <c r="L34" s="16"/>
      <c r="M34" s="182" t="str">
        <f>ana!E14</f>
        <v>MURAT KÜÇÜK</v>
      </c>
      <c r="N34" s="182"/>
      <c r="O34" s="182"/>
      <c r="P34" s="182"/>
      <c r="Q34" s="182"/>
      <c r="R34" s="16"/>
      <c r="S34" s="16"/>
    </row>
    <row r="35" spans="1:19" ht="15" customHeight="1">
      <c r="A35" s="16"/>
      <c r="B35" s="16"/>
      <c r="C35" s="16"/>
      <c r="D35" s="16"/>
      <c r="E35" s="16"/>
      <c r="F35" s="16"/>
      <c r="G35" s="16"/>
      <c r="H35" s="16"/>
      <c r="I35" s="16"/>
      <c r="J35" s="16"/>
      <c r="K35" s="16"/>
      <c r="L35" s="16"/>
      <c r="M35" s="182"/>
      <c r="N35" s="182"/>
      <c r="O35" s="182"/>
      <c r="P35" s="182"/>
      <c r="Q35" s="182"/>
      <c r="R35" s="16"/>
      <c r="S35" s="16"/>
    </row>
    <row r="36" spans="1:19" ht="18" customHeight="1">
      <c r="A36" s="16"/>
      <c r="B36" s="16"/>
      <c r="C36" s="16"/>
      <c r="D36" s="16"/>
      <c r="E36" s="16"/>
      <c r="F36" s="16"/>
      <c r="G36" s="16"/>
      <c r="H36" s="16"/>
      <c r="I36" s="16"/>
      <c r="J36" s="16"/>
      <c r="K36" s="16"/>
      <c r="L36" s="16"/>
      <c r="M36" s="182"/>
      <c r="N36" s="182"/>
      <c r="O36" s="182"/>
      <c r="P36" s="182"/>
      <c r="Q36" s="182"/>
      <c r="R36" s="16"/>
      <c r="S36" s="16"/>
    </row>
  </sheetData>
  <mergeCells count="81">
    <mergeCell ref="M34:Q36"/>
    <mergeCell ref="L30:N30"/>
    <mergeCell ref="F27:H29"/>
    <mergeCell ref="I27:K29"/>
    <mergeCell ref="I31:K33"/>
    <mergeCell ref="O27:Q29"/>
    <mergeCell ref="L31:N33"/>
    <mergeCell ref="F30:H30"/>
    <mergeCell ref="O31:Q33"/>
    <mergeCell ref="L27:N29"/>
    <mergeCell ref="O30:Q30"/>
    <mergeCell ref="I30:K30"/>
    <mergeCell ref="C23:E25"/>
    <mergeCell ref="O23:Q25"/>
    <mergeCell ref="C19:E21"/>
    <mergeCell ref="I19:K21"/>
    <mergeCell ref="L22:N22"/>
    <mergeCell ref="L23:N25"/>
    <mergeCell ref="C22:E22"/>
    <mergeCell ref="F22:H22"/>
    <mergeCell ref="B30:B33"/>
    <mergeCell ref="F26:H26"/>
    <mergeCell ref="I26:K26"/>
    <mergeCell ref="O26:Q26"/>
    <mergeCell ref="I23:K25"/>
    <mergeCell ref="C27:E29"/>
    <mergeCell ref="F31:H33"/>
    <mergeCell ref="B26:B29"/>
    <mergeCell ref="B22:B25"/>
    <mergeCell ref="O22:Q22"/>
    <mergeCell ref="C31:E33"/>
    <mergeCell ref="C30:E30"/>
    <mergeCell ref="L26:N26"/>
    <mergeCell ref="C26:E26"/>
    <mergeCell ref="F23:H25"/>
    <mergeCell ref="I22:K22"/>
    <mergeCell ref="O18:Q18"/>
    <mergeCell ref="L11:N13"/>
    <mergeCell ref="O19:Q21"/>
    <mergeCell ref="F18:H18"/>
    <mergeCell ref="I15:K17"/>
    <mergeCell ref="F11:H13"/>
    <mergeCell ref="L18:N18"/>
    <mergeCell ref="L19:N21"/>
    <mergeCell ref="C18:E18"/>
    <mergeCell ref="B18:B21"/>
    <mergeCell ref="F4:F5"/>
    <mergeCell ref="G4:G5"/>
    <mergeCell ref="C7:E7"/>
    <mergeCell ref="F7:H7"/>
    <mergeCell ref="D6:I6"/>
    <mergeCell ref="I18:K18"/>
    <mergeCell ref="B7:B9"/>
    <mergeCell ref="F15:H17"/>
    <mergeCell ref="I14:K14"/>
    <mergeCell ref="F14:H14"/>
    <mergeCell ref="I7:K7"/>
    <mergeCell ref="F19:H21"/>
    <mergeCell ref="F10:H10"/>
    <mergeCell ref="O14:Q14"/>
    <mergeCell ref="B10:B13"/>
    <mergeCell ref="I10:K10"/>
    <mergeCell ref="B14:B17"/>
    <mergeCell ref="C15:E17"/>
    <mergeCell ref="C14:E14"/>
    <mergeCell ref="C11:E13"/>
    <mergeCell ref="C10:E10"/>
    <mergeCell ref="I11:K13"/>
    <mergeCell ref="O10:Q10"/>
    <mergeCell ref="L14:N14"/>
    <mergeCell ref="L15:N17"/>
    <mergeCell ref="O11:Q13"/>
    <mergeCell ref="L10:N10"/>
    <mergeCell ref="O15:Q17"/>
    <mergeCell ref="O7:Q7"/>
    <mergeCell ref="C8:E9"/>
    <mergeCell ref="F8:H9"/>
    <mergeCell ref="I8:K9"/>
    <mergeCell ref="L8:N9"/>
    <mergeCell ref="O8:Q9"/>
    <mergeCell ref="L7:N7"/>
  </mergeCells>
  <pageMargins left="0.11811023622047245" right="0.11811023622047245" top="0.19685039370078741" bottom="0.19685039370078741" header="0.19685039370078741" footer="0.11811023622047245"/>
  <pageSetup paperSize="9" scale="64" orientation="landscape" blackAndWhite="1" verticalDpi="4294967293" r:id="rId1"/>
  <drawing r:id="rId2"/>
  <legacyDrawing r:id="rId3"/>
</worksheet>
</file>

<file path=xl/worksheets/sheet2.xml><?xml version="1.0" encoding="utf-8"?>
<worksheet xmlns="http://schemas.openxmlformats.org/spreadsheetml/2006/main" xmlns:r="http://schemas.openxmlformats.org/officeDocument/2006/relationships">
  <sheetPr codeName="Sayfa13">
    <tabColor rgb="FFFFFF00"/>
  </sheetPr>
  <dimension ref="C5:K5"/>
  <sheetViews>
    <sheetView topLeftCell="A25" workbookViewId="0"/>
  </sheetViews>
  <sheetFormatPr defaultColWidth="9.140625" defaultRowHeight="15"/>
  <cols>
    <col min="1" max="16384" width="9.140625" style="91"/>
  </cols>
  <sheetData>
    <row r="5" spans="3:11" ht="15.75">
      <c r="C5" s="90"/>
      <c r="D5" s="90"/>
      <c r="E5" s="90"/>
      <c r="F5" s="184" t="s">
        <v>83</v>
      </c>
      <c r="G5" s="184"/>
      <c r="H5" s="184"/>
      <c r="I5" s="184"/>
      <c r="J5" s="184"/>
      <c r="K5" s="184"/>
    </row>
  </sheetData>
  <mergeCells count="1">
    <mergeCell ref="F5:K5"/>
  </mergeCell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sheetPr codeName="Sayfa2">
    <tabColor rgb="FFFF0000"/>
  </sheetPr>
  <dimension ref="A1:N54"/>
  <sheetViews>
    <sheetView topLeftCell="A31" workbookViewId="0">
      <selection activeCell="E29" sqref="E29"/>
    </sheetView>
  </sheetViews>
  <sheetFormatPr defaultRowHeight="15"/>
  <cols>
    <col min="2" max="2" width="11.28515625" customWidth="1"/>
    <col min="3" max="3" width="19.42578125" customWidth="1"/>
    <col min="4" max="4" width="15.85546875" customWidth="1"/>
    <col min="5" max="5" width="17.140625" customWidth="1"/>
    <col min="6" max="6" width="16.5703125" customWidth="1"/>
    <col min="7" max="7" width="15.7109375" customWidth="1"/>
    <col min="8" max="8" width="19.5703125" customWidth="1"/>
  </cols>
  <sheetData>
    <row r="1" spans="1:14">
      <c r="A1" s="1"/>
      <c r="B1" s="1"/>
      <c r="C1" s="1"/>
      <c r="D1" s="1"/>
      <c r="E1" s="1"/>
      <c r="F1" s="1"/>
      <c r="G1" s="1"/>
      <c r="H1" s="1"/>
      <c r="I1" s="1"/>
      <c r="J1" s="1"/>
      <c r="K1" s="1"/>
      <c r="L1" s="2"/>
      <c r="M1" s="2"/>
      <c r="N1" s="1"/>
    </row>
    <row r="2" spans="1:14">
      <c r="A2" s="1"/>
      <c r="B2" s="1"/>
      <c r="C2" s="1"/>
      <c r="D2" s="1"/>
      <c r="E2" s="1"/>
      <c r="F2" s="1"/>
      <c r="G2" s="1"/>
      <c r="H2" s="1"/>
      <c r="I2" s="1"/>
      <c r="J2" s="1"/>
      <c r="K2" s="1"/>
      <c r="L2" s="2"/>
      <c r="M2" s="2"/>
      <c r="N2" s="1"/>
    </row>
    <row r="3" spans="1:14">
      <c r="A3" s="1"/>
      <c r="B3" s="1"/>
      <c r="C3" s="1"/>
      <c r="D3" s="1"/>
      <c r="E3" s="1"/>
      <c r="F3" s="1"/>
      <c r="G3" s="1"/>
      <c r="H3" s="1"/>
      <c r="I3" s="1"/>
      <c r="J3" s="1"/>
      <c r="K3" s="1"/>
      <c r="L3" s="2"/>
      <c r="M3" s="2"/>
      <c r="N3" s="1"/>
    </row>
    <row r="4" spans="1:14">
      <c r="A4" s="1"/>
      <c r="B4" s="1"/>
      <c r="C4" s="1"/>
      <c r="D4" s="1"/>
      <c r="E4" s="1"/>
      <c r="F4" s="1"/>
      <c r="G4" s="1"/>
      <c r="H4" s="1"/>
      <c r="I4" s="1"/>
      <c r="J4" s="1"/>
      <c r="K4" s="1"/>
      <c r="L4" s="2"/>
      <c r="M4" s="2"/>
      <c r="N4" s="1"/>
    </row>
    <row r="5" spans="1:14">
      <c r="A5" s="3"/>
      <c r="B5" s="3"/>
      <c r="C5" s="3"/>
      <c r="D5" s="3"/>
      <c r="E5" s="3"/>
      <c r="F5" s="3"/>
      <c r="G5" s="3"/>
      <c r="H5" s="3"/>
      <c r="I5" s="3"/>
      <c r="J5" s="3"/>
      <c r="K5" s="3"/>
      <c r="L5" s="4"/>
      <c r="M5" s="5"/>
      <c r="N5" s="3"/>
    </row>
    <row r="6" spans="1:14">
      <c r="A6" s="3"/>
      <c r="B6" s="3"/>
      <c r="C6" s="3"/>
      <c r="D6" s="3"/>
      <c r="E6" s="3"/>
      <c r="F6" s="3"/>
      <c r="G6" s="3"/>
      <c r="H6" s="3"/>
      <c r="I6" s="3"/>
      <c r="J6" s="3"/>
      <c r="K6" s="3"/>
      <c r="L6" s="6"/>
      <c r="M6" s="6"/>
      <c r="N6" s="3"/>
    </row>
    <row r="7" spans="1:14">
      <c r="A7" s="3"/>
      <c r="B7" s="3"/>
      <c r="C7" s="3"/>
      <c r="D7" s="3"/>
      <c r="E7" s="3"/>
      <c r="F7" s="3"/>
      <c r="G7" s="3"/>
      <c r="H7" s="3"/>
      <c r="I7" s="3"/>
      <c r="J7" s="3"/>
      <c r="K7" s="3"/>
      <c r="L7" s="6"/>
      <c r="M7" s="6"/>
      <c r="N7" s="3"/>
    </row>
    <row r="8" spans="1:14">
      <c r="A8" s="5"/>
      <c r="B8" s="5"/>
      <c r="C8" s="185" t="s">
        <v>0</v>
      </c>
      <c r="D8" s="185"/>
      <c r="E8" s="185"/>
      <c r="F8" s="185"/>
      <c r="G8" s="185"/>
      <c r="H8" s="5"/>
      <c r="I8" s="5"/>
      <c r="J8" s="1"/>
      <c r="K8" s="5"/>
      <c r="L8" s="5"/>
      <c r="M8" s="5"/>
      <c r="N8" s="5"/>
    </row>
    <row r="9" spans="1:14" ht="18">
      <c r="A9" s="5"/>
      <c r="B9" s="7"/>
      <c r="C9" s="8" t="s">
        <v>1</v>
      </c>
      <c r="D9" s="7" t="s">
        <v>2</v>
      </c>
      <c r="E9" s="7" t="s">
        <v>3</v>
      </c>
      <c r="F9" s="7" t="s">
        <v>4</v>
      </c>
      <c r="G9" s="8" t="s">
        <v>5</v>
      </c>
      <c r="H9" s="9" t="s">
        <v>6</v>
      </c>
      <c r="I9" s="5"/>
      <c r="J9" s="1"/>
      <c r="K9" s="5"/>
      <c r="L9" s="5"/>
      <c r="M9" s="5"/>
      <c r="N9" s="5"/>
    </row>
    <row r="10" spans="1:14">
      <c r="A10" s="5"/>
      <c r="B10" s="10" t="s">
        <v>7</v>
      </c>
      <c r="C10" s="11">
        <v>42275</v>
      </c>
      <c r="D10" s="32">
        <f>C10+1</f>
        <v>42276</v>
      </c>
      <c r="E10" s="32">
        <f>D10+1</f>
        <v>42277</v>
      </c>
      <c r="F10" s="32">
        <f>E10+1</f>
        <v>42278</v>
      </c>
      <c r="G10" s="34">
        <f>F10+1</f>
        <v>42279</v>
      </c>
      <c r="H10" s="12" t="str">
        <f>TEXT(C10,"gg/aaa/yyyy")&amp;"-"&amp;TEXT(G10,"gg/aaa/yyyy")</f>
        <v>28/Eyl/2015-02/Eki/2015</v>
      </c>
      <c r="I10" s="5"/>
      <c r="J10" s="1"/>
      <c r="K10" s="5"/>
      <c r="L10" s="5"/>
      <c r="M10" s="5"/>
      <c r="N10" s="5"/>
    </row>
    <row r="11" spans="1:14">
      <c r="A11" s="5"/>
      <c r="B11" s="10" t="s">
        <v>8</v>
      </c>
      <c r="C11" s="11">
        <v>42282</v>
      </c>
      <c r="D11" s="33">
        <f>C11+1</f>
        <v>42283</v>
      </c>
      <c r="E11" s="33">
        <f t="shared" ref="E11:G26" si="0">D11+1</f>
        <v>42284</v>
      </c>
      <c r="F11" s="33">
        <f t="shared" si="0"/>
        <v>42285</v>
      </c>
      <c r="G11" s="35">
        <f t="shared" si="0"/>
        <v>42286</v>
      </c>
      <c r="H11" s="12" t="str">
        <f t="shared" ref="H11:H46" si="1">TEXT(C11,"gg/aaa/yyyy")&amp;"-"&amp;TEXT(G11,"gg/aaa/yyyy")</f>
        <v>05/Eki/2015-09/Eki/2015</v>
      </c>
      <c r="I11" s="5"/>
      <c r="J11" s="1"/>
      <c r="K11" s="5"/>
      <c r="L11" s="5"/>
      <c r="M11" s="5"/>
      <c r="N11" s="5"/>
    </row>
    <row r="12" spans="1:14">
      <c r="A12" s="5"/>
      <c r="B12" s="10" t="s">
        <v>9</v>
      </c>
      <c r="C12" s="11">
        <v>42289</v>
      </c>
      <c r="D12" s="33">
        <f t="shared" ref="D12:G27" si="2">C12+1</f>
        <v>42290</v>
      </c>
      <c r="E12" s="33">
        <f t="shared" si="0"/>
        <v>42291</v>
      </c>
      <c r="F12" s="33">
        <f t="shared" si="0"/>
        <v>42292</v>
      </c>
      <c r="G12" s="35">
        <f t="shared" si="0"/>
        <v>42293</v>
      </c>
      <c r="H12" s="12" t="str">
        <f t="shared" si="1"/>
        <v>12/Eki/2015-16/Eki/2015</v>
      </c>
      <c r="I12" s="5"/>
      <c r="J12" s="1"/>
      <c r="K12" s="5"/>
      <c r="L12" s="5"/>
      <c r="M12" s="5"/>
      <c r="N12" s="5"/>
    </row>
    <row r="13" spans="1:14">
      <c r="A13" s="5"/>
      <c r="B13" s="10" t="s">
        <v>10</v>
      </c>
      <c r="C13" s="11">
        <v>42296</v>
      </c>
      <c r="D13" s="33">
        <f t="shared" si="2"/>
        <v>42297</v>
      </c>
      <c r="E13" s="33">
        <f t="shared" si="0"/>
        <v>42298</v>
      </c>
      <c r="F13" s="33">
        <f t="shared" si="0"/>
        <v>42299</v>
      </c>
      <c r="G13" s="35">
        <f t="shared" si="0"/>
        <v>42300</v>
      </c>
      <c r="H13" s="12" t="str">
        <f t="shared" si="1"/>
        <v>19/Eki/2015-23/Eki/2015</v>
      </c>
      <c r="I13" s="5"/>
      <c r="J13" s="1"/>
      <c r="K13" s="5"/>
      <c r="L13" s="5"/>
      <c r="M13" s="5"/>
      <c r="N13" s="5"/>
    </row>
    <row r="14" spans="1:14">
      <c r="A14" s="5"/>
      <c r="B14" s="10" t="s">
        <v>11</v>
      </c>
      <c r="C14" s="11">
        <v>42303</v>
      </c>
      <c r="D14" s="33">
        <f t="shared" si="2"/>
        <v>42304</v>
      </c>
      <c r="E14" s="33">
        <f t="shared" si="0"/>
        <v>42305</v>
      </c>
      <c r="F14" s="33">
        <f t="shared" si="0"/>
        <v>42306</v>
      </c>
      <c r="G14" s="35">
        <f t="shared" si="0"/>
        <v>42307</v>
      </c>
      <c r="H14" s="12" t="str">
        <f t="shared" si="1"/>
        <v>26/Eki/2015-30/Eki/2015</v>
      </c>
      <c r="I14" s="5"/>
      <c r="J14" s="1"/>
      <c r="K14" s="5"/>
      <c r="L14" s="5"/>
      <c r="M14" s="5"/>
      <c r="N14" s="5"/>
    </row>
    <row r="15" spans="1:14">
      <c r="A15" s="5"/>
      <c r="B15" s="10" t="s">
        <v>12</v>
      </c>
      <c r="C15" s="11">
        <v>42310</v>
      </c>
      <c r="D15" s="33">
        <f t="shared" si="2"/>
        <v>42311</v>
      </c>
      <c r="E15" s="33">
        <f t="shared" si="0"/>
        <v>42312</v>
      </c>
      <c r="F15" s="33">
        <f t="shared" si="0"/>
        <v>42313</v>
      </c>
      <c r="G15" s="35">
        <f t="shared" si="0"/>
        <v>42314</v>
      </c>
      <c r="H15" s="12" t="str">
        <f t="shared" si="1"/>
        <v>02/Kas/2015-06/Kas/2015</v>
      </c>
      <c r="I15" s="5"/>
      <c r="J15" s="1"/>
      <c r="K15" s="5"/>
      <c r="L15" s="5"/>
      <c r="M15" s="5"/>
      <c r="N15" s="5"/>
    </row>
    <row r="16" spans="1:14">
      <c r="A16" s="5"/>
      <c r="B16" s="10" t="s">
        <v>13</v>
      </c>
      <c r="C16" s="11">
        <v>42317</v>
      </c>
      <c r="D16" s="33">
        <f t="shared" si="2"/>
        <v>42318</v>
      </c>
      <c r="E16" s="33">
        <f t="shared" si="0"/>
        <v>42319</v>
      </c>
      <c r="F16" s="33">
        <f t="shared" si="0"/>
        <v>42320</v>
      </c>
      <c r="G16" s="35">
        <f t="shared" si="0"/>
        <v>42321</v>
      </c>
      <c r="H16" s="12" t="str">
        <f t="shared" si="1"/>
        <v>09/Kas/2015-13/Kas/2015</v>
      </c>
      <c r="I16" s="5"/>
      <c r="J16" s="1"/>
      <c r="K16" s="5"/>
      <c r="L16" s="5"/>
      <c r="M16" s="5"/>
      <c r="N16" s="5"/>
    </row>
    <row r="17" spans="1:14">
      <c r="A17" s="5"/>
      <c r="B17" s="10" t="s">
        <v>14</v>
      </c>
      <c r="C17" s="11">
        <v>42324</v>
      </c>
      <c r="D17" s="33">
        <f t="shared" si="2"/>
        <v>42325</v>
      </c>
      <c r="E17" s="33">
        <f t="shared" si="0"/>
        <v>42326</v>
      </c>
      <c r="F17" s="33">
        <f t="shared" si="0"/>
        <v>42327</v>
      </c>
      <c r="G17" s="35">
        <f t="shared" si="0"/>
        <v>42328</v>
      </c>
      <c r="H17" s="12" t="str">
        <f t="shared" si="1"/>
        <v>16/Kas/2015-20/Kas/2015</v>
      </c>
      <c r="I17" s="5"/>
      <c r="J17" s="1"/>
      <c r="K17" s="5"/>
      <c r="L17" s="5"/>
      <c r="M17" s="5"/>
      <c r="N17" s="5"/>
    </row>
    <row r="18" spans="1:14">
      <c r="A18" s="5"/>
      <c r="B18" s="10" t="s">
        <v>15</v>
      </c>
      <c r="C18" s="11">
        <v>42331</v>
      </c>
      <c r="D18" s="33">
        <f t="shared" si="2"/>
        <v>42332</v>
      </c>
      <c r="E18" s="33">
        <f t="shared" si="0"/>
        <v>42333</v>
      </c>
      <c r="F18" s="33">
        <f t="shared" si="0"/>
        <v>42334</v>
      </c>
      <c r="G18" s="35">
        <f t="shared" si="0"/>
        <v>42335</v>
      </c>
      <c r="H18" s="12" t="str">
        <f t="shared" si="1"/>
        <v>23/Kas/2015-27/Kas/2015</v>
      </c>
      <c r="I18" s="5"/>
      <c r="J18" s="1"/>
      <c r="K18" s="5"/>
      <c r="L18" s="5"/>
      <c r="M18" s="5"/>
      <c r="N18" s="5"/>
    </row>
    <row r="19" spans="1:14">
      <c r="A19" s="5"/>
      <c r="B19" s="10" t="s">
        <v>16</v>
      </c>
      <c r="C19" s="11">
        <v>42338</v>
      </c>
      <c r="D19" s="33">
        <f t="shared" si="2"/>
        <v>42339</v>
      </c>
      <c r="E19" s="33">
        <f t="shared" si="0"/>
        <v>42340</v>
      </c>
      <c r="F19" s="33">
        <f t="shared" si="0"/>
        <v>42341</v>
      </c>
      <c r="G19" s="35">
        <f t="shared" si="0"/>
        <v>42342</v>
      </c>
      <c r="H19" s="12" t="str">
        <f t="shared" si="1"/>
        <v>30/Kas/2015-04/Ara/2015</v>
      </c>
      <c r="I19" s="5"/>
      <c r="J19" s="1"/>
      <c r="K19" s="5"/>
      <c r="L19" s="5"/>
      <c r="M19" s="5"/>
      <c r="N19" s="5"/>
    </row>
    <row r="20" spans="1:14">
      <c r="A20" s="5"/>
      <c r="B20" s="10" t="s">
        <v>17</v>
      </c>
      <c r="C20" s="11">
        <v>42345</v>
      </c>
      <c r="D20" s="33">
        <f t="shared" si="2"/>
        <v>42346</v>
      </c>
      <c r="E20" s="33">
        <f t="shared" si="0"/>
        <v>42347</v>
      </c>
      <c r="F20" s="33">
        <f t="shared" si="0"/>
        <v>42348</v>
      </c>
      <c r="G20" s="35">
        <f t="shared" si="0"/>
        <v>42349</v>
      </c>
      <c r="H20" s="12" t="str">
        <f t="shared" si="1"/>
        <v>07/Ara/2015-11/Ara/2015</v>
      </c>
      <c r="I20" s="5"/>
      <c r="J20" s="1"/>
      <c r="K20" s="5"/>
      <c r="L20" s="5"/>
      <c r="M20" s="5"/>
      <c r="N20" s="5"/>
    </row>
    <row r="21" spans="1:14">
      <c r="A21" s="5"/>
      <c r="B21" s="10" t="s">
        <v>18</v>
      </c>
      <c r="C21" s="11">
        <v>42352</v>
      </c>
      <c r="D21" s="33">
        <f t="shared" si="2"/>
        <v>42353</v>
      </c>
      <c r="E21" s="33">
        <f t="shared" si="0"/>
        <v>42354</v>
      </c>
      <c r="F21" s="33">
        <f t="shared" si="0"/>
        <v>42355</v>
      </c>
      <c r="G21" s="35">
        <f t="shared" si="0"/>
        <v>42356</v>
      </c>
      <c r="H21" s="12" t="str">
        <f t="shared" si="1"/>
        <v>14/Ara/2015-18/Ara/2015</v>
      </c>
      <c r="I21" s="5"/>
      <c r="J21" s="1"/>
      <c r="K21" s="5"/>
      <c r="L21" s="5"/>
      <c r="M21" s="5"/>
      <c r="N21" s="5"/>
    </row>
    <row r="22" spans="1:14">
      <c r="A22" s="5"/>
      <c r="B22" s="10" t="s">
        <v>19</v>
      </c>
      <c r="C22" s="11">
        <v>42359</v>
      </c>
      <c r="D22" s="33">
        <f t="shared" si="2"/>
        <v>42360</v>
      </c>
      <c r="E22" s="33">
        <f t="shared" si="0"/>
        <v>42361</v>
      </c>
      <c r="F22" s="33">
        <f t="shared" si="0"/>
        <v>42362</v>
      </c>
      <c r="G22" s="35">
        <f t="shared" si="0"/>
        <v>42363</v>
      </c>
      <c r="H22" s="12" t="str">
        <f t="shared" si="1"/>
        <v>21/Ara/2015-25/Ara/2015</v>
      </c>
      <c r="I22" s="5"/>
      <c r="J22" s="1"/>
      <c r="K22" s="5"/>
      <c r="L22" s="5"/>
      <c r="M22" s="5"/>
      <c r="N22" s="5"/>
    </row>
    <row r="23" spans="1:14">
      <c r="A23" s="5"/>
      <c r="B23" s="10" t="s">
        <v>20</v>
      </c>
      <c r="C23" s="11">
        <v>42366</v>
      </c>
      <c r="D23" s="33">
        <f t="shared" si="2"/>
        <v>42367</v>
      </c>
      <c r="E23" s="33">
        <f t="shared" si="0"/>
        <v>42368</v>
      </c>
      <c r="F23" s="33">
        <f t="shared" si="0"/>
        <v>42369</v>
      </c>
      <c r="G23" s="35">
        <f t="shared" si="0"/>
        <v>42370</v>
      </c>
      <c r="H23" s="12" t="str">
        <f t="shared" si="1"/>
        <v>28/Ara/2015-01/Oca/2016</v>
      </c>
      <c r="I23" s="5"/>
      <c r="J23" s="1"/>
      <c r="K23" s="5"/>
      <c r="L23" s="5"/>
      <c r="M23" s="5"/>
      <c r="N23" s="5"/>
    </row>
    <row r="24" spans="1:14">
      <c r="A24" s="5"/>
      <c r="B24" s="10" t="s">
        <v>21</v>
      </c>
      <c r="C24" s="11">
        <v>42373</v>
      </c>
      <c r="D24" s="33">
        <f t="shared" si="2"/>
        <v>42374</v>
      </c>
      <c r="E24" s="33">
        <f t="shared" si="0"/>
        <v>42375</v>
      </c>
      <c r="F24" s="33">
        <f t="shared" si="0"/>
        <v>42376</v>
      </c>
      <c r="G24" s="35">
        <f t="shared" si="0"/>
        <v>42377</v>
      </c>
      <c r="H24" s="12" t="str">
        <f t="shared" si="1"/>
        <v>04/Oca/2016-08/Oca/2016</v>
      </c>
      <c r="I24" s="5"/>
      <c r="J24" s="1"/>
      <c r="K24" s="5"/>
      <c r="L24" s="5"/>
      <c r="M24" s="5"/>
      <c r="N24" s="5"/>
    </row>
    <row r="25" spans="1:14">
      <c r="A25" s="5"/>
      <c r="B25" s="10" t="s">
        <v>22</v>
      </c>
      <c r="C25" s="11">
        <v>42380</v>
      </c>
      <c r="D25" s="33">
        <f t="shared" si="2"/>
        <v>42381</v>
      </c>
      <c r="E25" s="33">
        <f t="shared" si="0"/>
        <v>42382</v>
      </c>
      <c r="F25" s="33">
        <f t="shared" si="0"/>
        <v>42383</v>
      </c>
      <c r="G25" s="35">
        <f t="shared" si="0"/>
        <v>42384</v>
      </c>
      <c r="H25" s="12" t="str">
        <f t="shared" si="1"/>
        <v>11/Oca/2016-15/Oca/2016</v>
      </c>
      <c r="I25" s="5"/>
      <c r="J25" s="1"/>
      <c r="K25" s="5"/>
      <c r="L25" s="5"/>
      <c r="M25" s="5"/>
      <c r="N25" s="5"/>
    </row>
    <row r="26" spans="1:14">
      <c r="A26" s="5"/>
      <c r="B26" s="10" t="s">
        <v>23</v>
      </c>
      <c r="C26" s="11">
        <v>42387</v>
      </c>
      <c r="D26" s="33">
        <f t="shared" si="2"/>
        <v>42388</v>
      </c>
      <c r="E26" s="33">
        <f t="shared" si="0"/>
        <v>42389</v>
      </c>
      <c r="F26" s="33">
        <f t="shared" si="0"/>
        <v>42390</v>
      </c>
      <c r="G26" s="35">
        <f t="shared" si="0"/>
        <v>42391</v>
      </c>
      <c r="H26" s="12" t="str">
        <f t="shared" si="1"/>
        <v>18/Oca/2016-22/Oca/2016</v>
      </c>
      <c r="I26" s="5"/>
      <c r="J26" s="1"/>
      <c r="K26" s="5"/>
      <c r="L26" s="5"/>
      <c r="M26" s="5"/>
      <c r="N26" s="5"/>
    </row>
    <row r="27" spans="1:14" ht="22.5">
      <c r="A27" s="5"/>
      <c r="B27" s="10" t="s">
        <v>24</v>
      </c>
      <c r="C27" s="11">
        <v>42408</v>
      </c>
      <c r="D27" s="33">
        <f t="shared" si="2"/>
        <v>42409</v>
      </c>
      <c r="E27" s="33">
        <f t="shared" si="2"/>
        <v>42410</v>
      </c>
      <c r="F27" s="33">
        <f t="shared" si="2"/>
        <v>42411</v>
      </c>
      <c r="G27" s="35">
        <f t="shared" si="2"/>
        <v>42412</v>
      </c>
      <c r="H27" s="12" t="str">
        <f t="shared" si="1"/>
        <v>08/Şub/2016-12/Şub/2016</v>
      </c>
      <c r="I27" s="5"/>
      <c r="J27" s="1"/>
      <c r="K27" s="5"/>
      <c r="L27" s="5"/>
      <c r="M27" s="5"/>
      <c r="N27" s="5"/>
    </row>
    <row r="28" spans="1:14" ht="22.5">
      <c r="A28" s="5"/>
      <c r="B28" s="10" t="s">
        <v>25</v>
      </c>
      <c r="C28" s="11">
        <v>42415</v>
      </c>
      <c r="D28" s="33">
        <f t="shared" ref="D28:G43" si="3">C28+1</f>
        <v>42416</v>
      </c>
      <c r="E28" s="33">
        <f t="shared" si="3"/>
        <v>42417</v>
      </c>
      <c r="F28" s="33">
        <f t="shared" si="3"/>
        <v>42418</v>
      </c>
      <c r="G28" s="35">
        <f t="shared" si="3"/>
        <v>42419</v>
      </c>
      <c r="H28" s="12" t="str">
        <f t="shared" si="1"/>
        <v>15/Şub/2016-19/Şub/2016</v>
      </c>
      <c r="I28" s="5"/>
      <c r="J28" s="1"/>
      <c r="K28" s="5"/>
      <c r="L28" s="5"/>
      <c r="M28" s="5"/>
      <c r="N28" s="5"/>
    </row>
    <row r="29" spans="1:14" ht="22.5">
      <c r="A29" s="5"/>
      <c r="B29" s="10" t="s">
        <v>26</v>
      </c>
      <c r="C29" s="11">
        <v>42422</v>
      </c>
      <c r="D29" s="33">
        <f t="shared" si="3"/>
        <v>42423</v>
      </c>
      <c r="E29" s="33">
        <f t="shared" si="3"/>
        <v>42424</v>
      </c>
      <c r="F29" s="33">
        <f t="shared" si="3"/>
        <v>42425</v>
      </c>
      <c r="G29" s="35">
        <f t="shared" si="3"/>
        <v>42426</v>
      </c>
      <c r="H29" s="12" t="str">
        <f t="shared" si="1"/>
        <v>22/Şub/2016-26/Şub/2016</v>
      </c>
      <c r="I29" s="5"/>
      <c r="J29" s="1"/>
      <c r="K29" s="5"/>
      <c r="L29" s="5"/>
      <c r="M29" s="5"/>
      <c r="N29" s="5"/>
    </row>
    <row r="30" spans="1:14" ht="22.5">
      <c r="A30" s="5"/>
      <c r="B30" s="10" t="s">
        <v>27</v>
      </c>
      <c r="C30" s="11">
        <v>42429</v>
      </c>
      <c r="D30" s="33">
        <f t="shared" si="3"/>
        <v>42430</v>
      </c>
      <c r="E30" s="33">
        <f t="shared" si="3"/>
        <v>42431</v>
      </c>
      <c r="F30" s="33">
        <f t="shared" si="3"/>
        <v>42432</v>
      </c>
      <c r="G30" s="35">
        <f t="shared" si="3"/>
        <v>42433</v>
      </c>
      <c r="H30" s="12" t="str">
        <f t="shared" si="1"/>
        <v>29/Şub/2016-04/Mar/2016</v>
      </c>
      <c r="I30" s="5"/>
      <c r="J30" s="1"/>
      <c r="K30" s="5"/>
      <c r="L30" s="5"/>
      <c r="M30" s="5"/>
      <c r="N30" s="5"/>
    </row>
    <row r="31" spans="1:14" ht="22.5">
      <c r="A31" s="5"/>
      <c r="B31" s="10" t="s">
        <v>28</v>
      </c>
      <c r="C31" s="11">
        <v>42436</v>
      </c>
      <c r="D31" s="33">
        <f t="shared" si="3"/>
        <v>42437</v>
      </c>
      <c r="E31" s="33">
        <f t="shared" si="3"/>
        <v>42438</v>
      </c>
      <c r="F31" s="33">
        <f t="shared" si="3"/>
        <v>42439</v>
      </c>
      <c r="G31" s="35">
        <f t="shared" si="3"/>
        <v>42440</v>
      </c>
      <c r="H31" s="12" t="str">
        <f t="shared" si="1"/>
        <v>07/Mar/2016-11/Mar/2016</v>
      </c>
      <c r="I31" s="5"/>
      <c r="J31" s="1"/>
      <c r="K31" s="5"/>
      <c r="L31" s="5"/>
      <c r="M31" s="5"/>
      <c r="N31" s="5"/>
    </row>
    <row r="32" spans="1:14" ht="22.5">
      <c r="A32" s="5"/>
      <c r="B32" s="10" t="s">
        <v>29</v>
      </c>
      <c r="C32" s="11">
        <v>42443</v>
      </c>
      <c r="D32" s="33">
        <f t="shared" si="3"/>
        <v>42444</v>
      </c>
      <c r="E32" s="33">
        <f t="shared" si="3"/>
        <v>42445</v>
      </c>
      <c r="F32" s="33">
        <f t="shared" si="3"/>
        <v>42446</v>
      </c>
      <c r="G32" s="35">
        <f t="shared" si="3"/>
        <v>42447</v>
      </c>
      <c r="H32" s="12" t="str">
        <f t="shared" si="1"/>
        <v>14/Mar/2016-18/Mar/2016</v>
      </c>
      <c r="I32" s="5"/>
      <c r="J32" s="1"/>
      <c r="K32" s="5"/>
      <c r="L32" s="5"/>
      <c r="M32" s="5"/>
      <c r="N32" s="5"/>
    </row>
    <row r="33" spans="1:14" ht="22.5">
      <c r="A33" s="5"/>
      <c r="B33" s="10" t="s">
        <v>30</v>
      </c>
      <c r="C33" s="11">
        <v>42450</v>
      </c>
      <c r="D33" s="33">
        <f t="shared" si="3"/>
        <v>42451</v>
      </c>
      <c r="E33" s="33">
        <f t="shared" si="3"/>
        <v>42452</v>
      </c>
      <c r="F33" s="33">
        <f t="shared" si="3"/>
        <v>42453</v>
      </c>
      <c r="G33" s="35">
        <f t="shared" si="3"/>
        <v>42454</v>
      </c>
      <c r="H33" s="12" t="str">
        <f t="shared" si="1"/>
        <v>21/Mar/2016-25/Mar/2016</v>
      </c>
      <c r="I33" s="5"/>
      <c r="J33" s="1"/>
      <c r="K33" s="5"/>
      <c r="L33" s="5"/>
      <c r="M33" s="5"/>
      <c r="N33" s="5"/>
    </row>
    <row r="34" spans="1:14">
      <c r="A34" s="5"/>
      <c r="B34" s="10" t="s">
        <v>31</v>
      </c>
      <c r="C34" s="11">
        <v>42457</v>
      </c>
      <c r="D34" s="33">
        <f t="shared" si="3"/>
        <v>42458</v>
      </c>
      <c r="E34" s="33">
        <f t="shared" si="3"/>
        <v>42459</v>
      </c>
      <c r="F34" s="33">
        <f t="shared" si="3"/>
        <v>42460</v>
      </c>
      <c r="G34" s="35">
        <f t="shared" si="3"/>
        <v>42461</v>
      </c>
      <c r="H34" s="12" t="str">
        <f t="shared" si="1"/>
        <v>28/Mar/2016-01/Nis/2016</v>
      </c>
      <c r="I34" s="5"/>
      <c r="J34" s="1"/>
      <c r="K34" s="5"/>
      <c r="L34" s="5"/>
      <c r="M34" s="5"/>
      <c r="N34" s="5"/>
    </row>
    <row r="35" spans="1:14">
      <c r="A35" s="5"/>
      <c r="B35" s="10" t="s">
        <v>32</v>
      </c>
      <c r="C35" s="11">
        <v>42464</v>
      </c>
      <c r="D35" s="33">
        <f t="shared" si="3"/>
        <v>42465</v>
      </c>
      <c r="E35" s="33">
        <f t="shared" si="3"/>
        <v>42466</v>
      </c>
      <c r="F35" s="33">
        <f t="shared" si="3"/>
        <v>42467</v>
      </c>
      <c r="G35" s="35">
        <f t="shared" si="3"/>
        <v>42468</v>
      </c>
      <c r="H35" s="12" t="str">
        <f t="shared" si="1"/>
        <v>04/Nis/2016-08/Nis/2016</v>
      </c>
      <c r="I35" s="5"/>
      <c r="J35" s="1"/>
      <c r="K35" s="5"/>
      <c r="L35" s="5"/>
      <c r="M35" s="5"/>
      <c r="N35" s="5"/>
    </row>
    <row r="36" spans="1:14">
      <c r="A36" s="5"/>
      <c r="B36" s="10" t="s">
        <v>33</v>
      </c>
      <c r="C36" s="11">
        <v>42471</v>
      </c>
      <c r="D36" s="33">
        <f t="shared" si="3"/>
        <v>42472</v>
      </c>
      <c r="E36" s="33">
        <f t="shared" si="3"/>
        <v>42473</v>
      </c>
      <c r="F36" s="33">
        <f t="shared" si="3"/>
        <v>42474</v>
      </c>
      <c r="G36" s="35">
        <f t="shared" si="3"/>
        <v>42475</v>
      </c>
      <c r="H36" s="12" t="str">
        <f t="shared" si="1"/>
        <v>11/Nis/2016-15/Nis/2016</v>
      </c>
      <c r="I36" s="5"/>
      <c r="J36" s="1"/>
      <c r="K36" s="5"/>
      <c r="L36" s="5"/>
      <c r="M36" s="5"/>
      <c r="N36" s="5"/>
    </row>
    <row r="37" spans="1:14">
      <c r="A37" s="5"/>
      <c r="B37" s="10" t="s">
        <v>34</v>
      </c>
      <c r="C37" s="11">
        <v>42478</v>
      </c>
      <c r="D37" s="33">
        <f t="shared" si="3"/>
        <v>42479</v>
      </c>
      <c r="E37" s="33">
        <f t="shared" si="3"/>
        <v>42480</v>
      </c>
      <c r="F37" s="33">
        <f t="shared" si="3"/>
        <v>42481</v>
      </c>
      <c r="G37" s="35">
        <f t="shared" si="3"/>
        <v>42482</v>
      </c>
      <c r="H37" s="12" t="str">
        <f t="shared" si="1"/>
        <v>18/Nis/2016-22/Nis/2016</v>
      </c>
      <c r="I37" s="5"/>
      <c r="J37" s="1"/>
      <c r="K37" s="5"/>
      <c r="L37" s="5"/>
      <c r="M37" s="5"/>
      <c r="N37" s="5"/>
    </row>
    <row r="38" spans="1:14">
      <c r="A38" s="5"/>
      <c r="B38" s="10" t="s">
        <v>35</v>
      </c>
      <c r="C38" s="11">
        <v>42485</v>
      </c>
      <c r="D38" s="33">
        <f t="shared" si="3"/>
        <v>42486</v>
      </c>
      <c r="E38" s="33">
        <f t="shared" si="3"/>
        <v>42487</v>
      </c>
      <c r="F38" s="33">
        <f t="shared" si="3"/>
        <v>42488</v>
      </c>
      <c r="G38" s="35">
        <f t="shared" si="3"/>
        <v>42489</v>
      </c>
      <c r="H38" s="12" t="str">
        <f t="shared" si="1"/>
        <v>25/Nis/2016-29/Nis/2016</v>
      </c>
      <c r="I38" s="5"/>
      <c r="J38" s="1"/>
      <c r="K38" s="5"/>
      <c r="L38" s="5"/>
      <c r="M38" s="5"/>
      <c r="N38" s="5"/>
    </row>
    <row r="39" spans="1:14" ht="22.5">
      <c r="A39" s="5"/>
      <c r="B39" s="10" t="s">
        <v>36</v>
      </c>
      <c r="C39" s="11">
        <v>42492</v>
      </c>
      <c r="D39" s="33">
        <f t="shared" si="3"/>
        <v>42493</v>
      </c>
      <c r="E39" s="33">
        <f t="shared" si="3"/>
        <v>42494</v>
      </c>
      <c r="F39" s="33">
        <f t="shared" si="3"/>
        <v>42495</v>
      </c>
      <c r="G39" s="35">
        <f t="shared" si="3"/>
        <v>42496</v>
      </c>
      <c r="H39" s="12" t="str">
        <f t="shared" si="1"/>
        <v>02/May/2016-06/May/2016</v>
      </c>
      <c r="I39" s="5"/>
      <c r="J39" s="1"/>
      <c r="K39" s="5"/>
      <c r="L39" s="5"/>
      <c r="M39" s="5"/>
      <c r="N39" s="5"/>
    </row>
    <row r="40" spans="1:14" ht="22.5">
      <c r="A40" s="5"/>
      <c r="B40" s="10" t="s">
        <v>37</v>
      </c>
      <c r="C40" s="11">
        <v>42499</v>
      </c>
      <c r="D40" s="33">
        <f t="shared" si="3"/>
        <v>42500</v>
      </c>
      <c r="E40" s="33">
        <f t="shared" si="3"/>
        <v>42501</v>
      </c>
      <c r="F40" s="33">
        <f t="shared" si="3"/>
        <v>42502</v>
      </c>
      <c r="G40" s="35">
        <f t="shared" si="3"/>
        <v>42503</v>
      </c>
      <c r="H40" s="12" t="str">
        <f t="shared" si="1"/>
        <v>09/May/2016-13/May/2016</v>
      </c>
      <c r="I40" s="5"/>
      <c r="J40" s="1"/>
      <c r="K40" s="5"/>
      <c r="L40" s="5"/>
      <c r="M40" s="5"/>
      <c r="N40" s="5"/>
    </row>
    <row r="41" spans="1:14" ht="22.5">
      <c r="A41" s="5"/>
      <c r="B41" s="10" t="s">
        <v>38</v>
      </c>
      <c r="C41" s="11">
        <v>42506</v>
      </c>
      <c r="D41" s="33">
        <f t="shared" si="3"/>
        <v>42507</v>
      </c>
      <c r="E41" s="33">
        <f t="shared" si="3"/>
        <v>42508</v>
      </c>
      <c r="F41" s="33">
        <f t="shared" si="3"/>
        <v>42509</v>
      </c>
      <c r="G41" s="35">
        <f t="shared" si="3"/>
        <v>42510</v>
      </c>
      <c r="H41" s="12" t="str">
        <f t="shared" si="1"/>
        <v>16/May/2016-20/May/2016</v>
      </c>
      <c r="I41" s="5"/>
      <c r="J41" s="1"/>
      <c r="K41" s="5"/>
      <c r="L41" s="5"/>
      <c r="M41" s="5"/>
      <c r="N41" s="5"/>
    </row>
    <row r="42" spans="1:14" ht="22.5">
      <c r="A42" s="5"/>
      <c r="B42" s="10" t="s">
        <v>39</v>
      </c>
      <c r="C42" s="11">
        <v>42513</v>
      </c>
      <c r="D42" s="33">
        <f t="shared" si="3"/>
        <v>42514</v>
      </c>
      <c r="E42" s="33">
        <f t="shared" si="3"/>
        <v>42515</v>
      </c>
      <c r="F42" s="33">
        <f t="shared" si="3"/>
        <v>42516</v>
      </c>
      <c r="G42" s="35">
        <f t="shared" si="3"/>
        <v>42517</v>
      </c>
      <c r="H42" s="12" t="str">
        <f t="shared" si="1"/>
        <v>23/May/2016-27/May/2016</v>
      </c>
      <c r="I42" s="5"/>
      <c r="J42" s="1"/>
      <c r="K42" s="5"/>
      <c r="L42" s="5"/>
      <c r="M42" s="5"/>
      <c r="N42" s="5"/>
    </row>
    <row r="43" spans="1:14" ht="22.5">
      <c r="A43" s="5"/>
      <c r="B43" s="10" t="s">
        <v>40</v>
      </c>
      <c r="C43" s="11">
        <v>42520</v>
      </c>
      <c r="D43" s="33">
        <f t="shared" si="3"/>
        <v>42521</v>
      </c>
      <c r="E43" s="33">
        <f t="shared" si="3"/>
        <v>42522</v>
      </c>
      <c r="F43" s="33">
        <f t="shared" si="3"/>
        <v>42523</v>
      </c>
      <c r="G43" s="35">
        <f t="shared" si="3"/>
        <v>42524</v>
      </c>
      <c r="H43" s="12" t="str">
        <f t="shared" si="1"/>
        <v>30/May/2016-03/Haz/2016</v>
      </c>
      <c r="I43" s="5"/>
      <c r="J43" s="1"/>
      <c r="K43" s="5"/>
      <c r="L43" s="5"/>
      <c r="M43" s="5"/>
      <c r="N43" s="5"/>
    </row>
    <row r="44" spans="1:14">
      <c r="A44" s="5"/>
      <c r="B44" s="10" t="s">
        <v>41</v>
      </c>
      <c r="C44" s="11">
        <v>42527</v>
      </c>
      <c r="D44" s="33">
        <f t="shared" ref="D44:G46" si="4">C44+1</f>
        <v>42528</v>
      </c>
      <c r="E44" s="33">
        <f t="shared" si="4"/>
        <v>42529</v>
      </c>
      <c r="F44" s="33">
        <f t="shared" si="4"/>
        <v>42530</v>
      </c>
      <c r="G44" s="35">
        <f t="shared" si="4"/>
        <v>42531</v>
      </c>
      <c r="H44" s="12" t="str">
        <f t="shared" si="1"/>
        <v>06/Haz/2016-10/Haz/2016</v>
      </c>
      <c r="I44" s="5"/>
      <c r="J44" s="1"/>
      <c r="K44" s="5"/>
      <c r="L44" s="5"/>
      <c r="M44" s="5"/>
      <c r="N44" s="5"/>
    </row>
    <row r="45" spans="1:14">
      <c r="A45" s="5"/>
      <c r="B45" s="10" t="s">
        <v>42</v>
      </c>
      <c r="C45" s="11">
        <v>42534</v>
      </c>
      <c r="D45" s="33">
        <f t="shared" si="4"/>
        <v>42535</v>
      </c>
      <c r="E45" s="33">
        <f t="shared" si="4"/>
        <v>42536</v>
      </c>
      <c r="F45" s="33">
        <f t="shared" si="4"/>
        <v>42537</v>
      </c>
      <c r="G45" s="35">
        <f t="shared" si="4"/>
        <v>42538</v>
      </c>
      <c r="H45" s="12" t="str">
        <f t="shared" si="1"/>
        <v>13/Haz/2016-17/Haz/2016</v>
      </c>
      <c r="I45" s="5"/>
      <c r="J45" s="1"/>
      <c r="K45" s="5"/>
      <c r="L45" s="5"/>
      <c r="M45" s="5"/>
      <c r="N45" s="5"/>
    </row>
    <row r="46" spans="1:14">
      <c r="A46" s="5"/>
      <c r="B46" s="10" t="s">
        <v>43</v>
      </c>
      <c r="C46" s="11">
        <v>42541</v>
      </c>
      <c r="D46" s="33">
        <f t="shared" si="4"/>
        <v>42542</v>
      </c>
      <c r="E46" s="33">
        <f t="shared" si="4"/>
        <v>42543</v>
      </c>
      <c r="F46" s="33">
        <f t="shared" si="4"/>
        <v>42544</v>
      </c>
      <c r="G46" s="35">
        <f t="shared" si="4"/>
        <v>42545</v>
      </c>
      <c r="H46" s="12" t="str">
        <f t="shared" si="1"/>
        <v>20/Haz/2016-24/Haz/2016</v>
      </c>
      <c r="I46" s="5"/>
      <c r="J46" s="1"/>
      <c r="K46" s="5"/>
      <c r="L46" s="5"/>
      <c r="M46" s="5"/>
      <c r="N46" s="5"/>
    </row>
    <row r="47" spans="1:14">
      <c r="A47" s="5"/>
      <c r="B47" s="5"/>
      <c r="C47" s="5"/>
      <c r="D47" s="5"/>
      <c r="E47" s="5"/>
      <c r="F47" s="5"/>
      <c r="G47" s="5"/>
      <c r="H47" s="5"/>
      <c r="I47" s="5"/>
      <c r="J47" s="1"/>
      <c r="K47" s="5"/>
      <c r="L47" s="5"/>
      <c r="M47" s="5"/>
      <c r="N47" s="5"/>
    </row>
    <row r="48" spans="1:14">
      <c r="A48" s="5"/>
      <c r="B48" s="5"/>
      <c r="C48" s="5"/>
      <c r="D48" s="5"/>
      <c r="E48" s="5"/>
      <c r="F48" s="5"/>
      <c r="G48" s="5"/>
      <c r="H48" s="5"/>
      <c r="I48" s="5"/>
      <c r="J48" s="1"/>
      <c r="K48" s="5"/>
      <c r="L48" s="5"/>
      <c r="M48" s="5"/>
      <c r="N48" s="5"/>
    </row>
    <row r="49" spans="1:14">
      <c r="A49" s="5"/>
      <c r="B49" s="5"/>
      <c r="C49" s="5"/>
      <c r="D49" s="5"/>
      <c r="E49" s="5"/>
      <c r="F49" s="5"/>
      <c r="G49" s="5"/>
      <c r="H49" s="5"/>
      <c r="I49" s="5"/>
      <c r="J49" s="1"/>
      <c r="K49" s="5"/>
      <c r="L49" s="5"/>
      <c r="M49" s="5"/>
      <c r="N49" s="5"/>
    </row>
    <row r="50" spans="1:14">
      <c r="A50" s="5"/>
      <c r="B50" s="5"/>
      <c r="C50" s="5"/>
      <c r="D50" s="5"/>
      <c r="E50" s="5"/>
      <c r="F50" s="5"/>
      <c r="G50" s="5"/>
      <c r="H50" s="5"/>
      <c r="I50" s="5"/>
      <c r="J50" s="1"/>
      <c r="K50" s="5"/>
      <c r="L50" s="5"/>
      <c r="M50" s="5"/>
      <c r="N50" s="5"/>
    </row>
    <row r="51" spans="1:14">
      <c r="A51" s="5"/>
      <c r="B51" s="5"/>
      <c r="C51" s="5"/>
      <c r="D51" s="5"/>
      <c r="E51" s="5"/>
      <c r="F51" s="5"/>
      <c r="G51" s="5"/>
      <c r="H51" s="5"/>
      <c r="I51" s="5"/>
      <c r="J51" s="1"/>
      <c r="K51" s="5"/>
      <c r="L51" s="5"/>
      <c r="M51" s="5"/>
      <c r="N51" s="5"/>
    </row>
    <row r="52" spans="1:14">
      <c r="A52" s="5"/>
      <c r="B52" s="5"/>
      <c r="C52" s="5"/>
      <c r="D52" s="5"/>
      <c r="E52" s="5"/>
      <c r="F52" s="5"/>
      <c r="G52" s="5"/>
      <c r="H52" s="5"/>
      <c r="I52" s="5"/>
      <c r="J52" s="1"/>
      <c r="K52" s="5"/>
      <c r="L52" s="5"/>
      <c r="M52" s="5"/>
      <c r="N52" s="5"/>
    </row>
    <row r="53" spans="1:14">
      <c r="A53" s="5"/>
      <c r="B53" s="5"/>
      <c r="C53" s="5"/>
      <c r="D53" s="5"/>
      <c r="E53" s="5"/>
      <c r="F53" s="5"/>
      <c r="G53" s="5"/>
      <c r="H53" s="5"/>
      <c r="I53" s="5"/>
      <c r="J53" s="1"/>
      <c r="K53" s="5"/>
      <c r="L53" s="5"/>
      <c r="M53" s="5"/>
      <c r="N53" s="5"/>
    </row>
    <row r="54" spans="1:14">
      <c r="A54" s="5"/>
      <c r="B54" s="5"/>
      <c r="C54" s="5"/>
      <c r="D54" s="5"/>
      <c r="E54" s="5"/>
      <c r="F54" s="5"/>
      <c r="G54" s="5"/>
      <c r="H54" s="5"/>
      <c r="I54" s="5"/>
      <c r="J54" s="1"/>
      <c r="K54" s="5"/>
      <c r="L54" s="5"/>
      <c r="M54" s="5"/>
      <c r="N54" s="5"/>
    </row>
  </sheetData>
  <mergeCells count="1">
    <mergeCell ref="C8:G8"/>
  </mergeCell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sheetPr codeName="Sayfa3">
    <tabColor rgb="FFFF0000"/>
  </sheetPr>
  <dimension ref="A1:AQ81"/>
  <sheetViews>
    <sheetView workbookViewId="0"/>
  </sheetViews>
  <sheetFormatPr defaultRowHeight="15"/>
  <cols>
    <col min="1" max="26" width="15.7109375" customWidth="1"/>
    <col min="27" max="27" width="22.7109375" customWidth="1"/>
    <col min="28" max="28" width="23.7109375" customWidth="1"/>
    <col min="29" max="37" width="15.7109375" customWidth="1"/>
  </cols>
  <sheetData>
    <row r="1" spans="1:43">
      <c r="A1" s="22"/>
      <c r="B1" s="1"/>
      <c r="C1" s="1"/>
      <c r="D1" s="1"/>
      <c r="E1" s="1"/>
      <c r="F1" s="22"/>
      <c r="G1" s="1"/>
      <c r="H1" s="1"/>
      <c r="I1" s="1"/>
      <c r="J1" s="1"/>
      <c r="K1" s="22"/>
      <c r="L1" s="1"/>
      <c r="M1" s="1"/>
      <c r="N1" s="1"/>
      <c r="O1" s="1"/>
      <c r="P1" s="1"/>
      <c r="Q1" s="1"/>
      <c r="R1" s="1"/>
      <c r="S1" s="1"/>
      <c r="T1" s="1"/>
      <c r="U1" s="1"/>
      <c r="V1" s="1"/>
      <c r="W1" s="22"/>
      <c r="X1" s="1"/>
      <c r="Y1" s="1"/>
      <c r="Z1" s="22"/>
      <c r="AA1" s="1"/>
      <c r="AB1" s="1"/>
      <c r="AC1" s="22"/>
      <c r="AD1" s="1"/>
      <c r="AE1" s="1"/>
      <c r="AF1" s="22"/>
      <c r="AG1" s="1"/>
      <c r="AH1" s="1"/>
      <c r="AI1" s="1"/>
      <c r="AJ1" s="1"/>
      <c r="AK1" s="1"/>
      <c r="AL1" s="1"/>
      <c r="AM1" s="1"/>
      <c r="AN1" s="1"/>
      <c r="AO1" s="1"/>
      <c r="AP1" s="1"/>
      <c r="AQ1" s="1"/>
    </row>
    <row r="2" spans="1:43">
      <c r="A2" s="22"/>
      <c r="B2" s="1"/>
      <c r="C2" s="1"/>
      <c r="D2" s="1"/>
      <c r="E2" s="1"/>
      <c r="F2" s="22"/>
      <c r="G2" s="1"/>
      <c r="H2" s="1"/>
      <c r="I2" s="1"/>
      <c r="J2" s="1"/>
      <c r="K2" s="22"/>
      <c r="L2" s="1"/>
      <c r="M2" s="1"/>
      <c r="N2" s="1"/>
      <c r="O2" s="1"/>
      <c r="P2" s="1"/>
      <c r="Q2" s="1"/>
      <c r="R2" s="1"/>
      <c r="S2" s="1"/>
      <c r="T2" s="1"/>
      <c r="U2" s="1"/>
      <c r="V2" s="1"/>
      <c r="W2" s="22"/>
      <c r="X2" s="1"/>
      <c r="Y2" s="1"/>
      <c r="Z2" s="22"/>
      <c r="AA2" s="1"/>
      <c r="AB2" s="1"/>
      <c r="AC2" s="22"/>
      <c r="AD2" s="1"/>
      <c r="AE2" s="1"/>
      <c r="AF2" s="22"/>
      <c r="AG2" s="1"/>
      <c r="AH2" s="1"/>
      <c r="AI2" s="1"/>
      <c r="AJ2" s="1"/>
      <c r="AK2" s="1"/>
      <c r="AL2" s="1"/>
      <c r="AM2" s="1"/>
      <c r="AN2" s="1"/>
      <c r="AO2" s="1"/>
      <c r="AP2" s="1"/>
      <c r="AQ2" s="1"/>
    </row>
    <row r="3" spans="1:43">
      <c r="A3" s="22"/>
      <c r="B3" s="1"/>
      <c r="C3" s="1"/>
      <c r="D3" s="1"/>
      <c r="E3" s="1"/>
      <c r="F3" s="22"/>
      <c r="G3" s="1"/>
      <c r="H3" s="1"/>
      <c r="I3" s="1"/>
      <c r="J3" s="1"/>
      <c r="K3" s="22"/>
      <c r="L3" s="1"/>
      <c r="M3" s="1"/>
      <c r="N3" s="1"/>
      <c r="O3" s="1"/>
      <c r="P3" s="1"/>
      <c r="Q3" s="1"/>
      <c r="R3" s="1"/>
      <c r="S3" s="1"/>
      <c r="T3" s="1"/>
      <c r="U3" s="1"/>
      <c r="V3" s="1"/>
      <c r="W3" s="22"/>
      <c r="X3" s="1"/>
      <c r="Y3" s="1"/>
      <c r="Z3" s="22"/>
      <c r="AA3" s="1"/>
      <c r="AB3" s="1"/>
      <c r="AC3" s="22"/>
      <c r="AD3" s="1"/>
      <c r="AE3" s="1"/>
      <c r="AF3" s="22"/>
      <c r="AG3" s="1"/>
      <c r="AH3" s="1"/>
      <c r="AI3" s="1"/>
      <c r="AJ3" s="1"/>
      <c r="AK3" s="1"/>
      <c r="AL3" s="1"/>
      <c r="AM3" s="1"/>
      <c r="AN3" s="1"/>
      <c r="AO3" s="1"/>
      <c r="AP3" s="1"/>
      <c r="AQ3" s="1"/>
    </row>
    <row r="4" spans="1:43">
      <c r="A4" s="22"/>
      <c r="B4" s="1"/>
      <c r="C4" s="1"/>
      <c r="D4" s="1"/>
      <c r="E4" s="1"/>
      <c r="F4" s="22"/>
      <c r="G4" s="1"/>
      <c r="H4" s="1"/>
      <c r="I4" s="1"/>
      <c r="J4" s="1"/>
      <c r="K4" s="22"/>
      <c r="L4" s="1"/>
      <c r="M4" s="1"/>
      <c r="N4" s="1"/>
      <c r="O4" s="1"/>
      <c r="P4" s="1"/>
      <c r="Q4" s="1"/>
      <c r="R4" s="1"/>
      <c r="S4" s="1"/>
      <c r="T4" s="1"/>
      <c r="U4" s="1"/>
      <c r="V4" s="1"/>
      <c r="W4" s="22"/>
      <c r="X4" s="1"/>
      <c r="Y4" s="1"/>
      <c r="Z4" s="22"/>
      <c r="AA4" s="1"/>
      <c r="AB4" s="1"/>
      <c r="AC4" s="22"/>
      <c r="AD4" s="1"/>
      <c r="AE4" s="1"/>
      <c r="AF4" s="22"/>
      <c r="AG4" s="1"/>
      <c r="AH4" s="1"/>
      <c r="AI4" s="1"/>
      <c r="AJ4" s="1"/>
      <c r="AK4" s="1"/>
      <c r="AL4" s="1"/>
      <c r="AM4" s="1"/>
      <c r="AN4" s="1"/>
      <c r="AO4" s="1"/>
      <c r="AP4" s="1"/>
      <c r="AQ4" s="1"/>
    </row>
    <row r="5" spans="1:43">
      <c r="A5" s="22"/>
      <c r="B5" s="1"/>
      <c r="C5" s="1"/>
      <c r="D5" s="1"/>
      <c r="E5" s="1"/>
      <c r="F5" s="22"/>
      <c r="G5" s="1"/>
      <c r="H5" s="1"/>
      <c r="I5" s="1"/>
      <c r="J5" s="1"/>
      <c r="K5" s="22"/>
      <c r="L5" s="1"/>
      <c r="M5" s="1"/>
      <c r="N5" s="1"/>
      <c r="O5" s="1"/>
      <c r="P5" s="1"/>
      <c r="Q5" s="1"/>
      <c r="R5" s="1"/>
      <c r="S5" s="1"/>
      <c r="T5" s="1"/>
      <c r="U5" s="1"/>
      <c r="V5" s="1"/>
      <c r="W5" s="22"/>
      <c r="X5" s="1"/>
      <c r="Y5" s="1"/>
      <c r="Z5" s="22"/>
      <c r="AA5" s="1"/>
      <c r="AB5" s="1"/>
      <c r="AC5" s="22"/>
      <c r="AD5" s="1"/>
      <c r="AE5" s="1"/>
      <c r="AF5" s="22"/>
      <c r="AG5" s="1"/>
      <c r="AH5" s="1"/>
      <c r="AI5" s="1"/>
      <c r="AJ5" s="1"/>
      <c r="AK5" s="1"/>
      <c r="AL5" s="1"/>
      <c r="AM5" s="1"/>
      <c r="AN5" s="1"/>
      <c r="AO5" s="1"/>
      <c r="AP5" s="1"/>
      <c r="AQ5" s="1"/>
    </row>
    <row r="6" spans="1:43">
      <c r="A6" s="22"/>
      <c r="B6" s="1"/>
      <c r="C6" s="1"/>
      <c r="D6" s="1"/>
      <c r="E6" s="1"/>
      <c r="F6" s="22"/>
      <c r="G6" s="1"/>
      <c r="H6" s="1"/>
      <c r="I6" s="1"/>
      <c r="J6" s="1"/>
      <c r="K6" s="22"/>
      <c r="L6" s="1"/>
      <c r="M6" s="1"/>
      <c r="N6" s="1"/>
      <c r="O6" s="1"/>
      <c r="P6" s="1"/>
      <c r="Q6" s="1"/>
      <c r="R6" s="1"/>
      <c r="S6" s="1"/>
      <c r="T6" s="1"/>
      <c r="U6" s="1"/>
      <c r="V6" s="1"/>
      <c r="W6" s="22"/>
      <c r="X6" s="1"/>
      <c r="Y6" s="1"/>
      <c r="Z6" s="22"/>
      <c r="AA6" s="1"/>
      <c r="AB6" s="1"/>
      <c r="AC6" s="22"/>
      <c r="AD6" s="1"/>
      <c r="AE6" s="1"/>
      <c r="AF6" s="22"/>
      <c r="AG6" s="1"/>
      <c r="AH6" s="1"/>
      <c r="AI6" s="1"/>
      <c r="AJ6" s="1"/>
      <c r="AK6" s="1"/>
      <c r="AL6" s="1"/>
      <c r="AM6" s="1"/>
      <c r="AN6" s="1"/>
      <c r="AO6" s="1"/>
      <c r="AP6" s="1"/>
      <c r="AQ6" s="1"/>
    </row>
    <row r="7" spans="1:43">
      <c r="A7" s="22"/>
      <c r="B7" s="1"/>
      <c r="C7" s="1"/>
      <c r="D7" s="1"/>
      <c r="E7" s="1"/>
      <c r="F7" s="22"/>
      <c r="G7" s="1"/>
      <c r="H7" s="1"/>
      <c r="I7" s="1"/>
      <c r="J7" s="1"/>
      <c r="K7" s="22"/>
      <c r="L7" s="1"/>
      <c r="M7" s="1"/>
      <c r="N7" s="1"/>
      <c r="O7" s="1"/>
      <c r="P7" s="1"/>
      <c r="Q7" s="1"/>
      <c r="R7" s="1"/>
      <c r="S7" s="1"/>
      <c r="T7" s="1"/>
      <c r="U7" s="1"/>
      <c r="V7" s="1"/>
      <c r="W7" s="22"/>
      <c r="X7" s="1"/>
      <c r="Y7" s="1"/>
      <c r="Z7" s="22"/>
      <c r="AA7" s="1"/>
      <c r="AB7" s="1"/>
      <c r="AC7" s="22"/>
      <c r="AD7" s="1"/>
      <c r="AE7" s="1"/>
      <c r="AF7" s="22"/>
      <c r="AG7" s="1"/>
      <c r="AH7" s="1"/>
      <c r="AI7" s="1"/>
      <c r="AJ7" s="1"/>
      <c r="AK7" s="1"/>
      <c r="AL7" s="1"/>
      <c r="AM7" s="1"/>
      <c r="AN7" s="1"/>
      <c r="AO7" s="1"/>
      <c r="AP7" s="1"/>
      <c r="AQ7" s="1"/>
    </row>
    <row r="8" spans="1:43" ht="18">
      <c r="A8" s="22"/>
      <c r="B8" s="187" t="s">
        <v>75</v>
      </c>
      <c r="C8" s="187"/>
      <c r="D8" s="187"/>
      <c r="E8" s="187"/>
      <c r="F8" s="22"/>
      <c r="G8" s="187" t="s">
        <v>76</v>
      </c>
      <c r="H8" s="187"/>
      <c r="I8" s="187"/>
      <c r="J8" s="187"/>
      <c r="K8" s="22"/>
      <c r="L8" s="186" t="s">
        <v>77</v>
      </c>
      <c r="M8" s="186"/>
      <c r="N8" s="186"/>
      <c r="O8" s="186"/>
      <c r="P8" s="186"/>
      <c r="Q8" s="186"/>
      <c r="R8" s="186"/>
      <c r="S8" s="186"/>
      <c r="T8" s="186"/>
      <c r="U8" s="186"/>
      <c r="V8" s="186"/>
      <c r="W8" s="22"/>
      <c r="X8" s="187" t="s">
        <v>78</v>
      </c>
      <c r="Y8" s="187"/>
      <c r="Z8" s="50"/>
      <c r="AA8" s="187" t="s">
        <v>79</v>
      </c>
      <c r="AB8" s="187"/>
      <c r="AC8" s="22"/>
      <c r="AD8" s="188" t="s">
        <v>80</v>
      </c>
      <c r="AE8" s="188"/>
      <c r="AF8" s="22"/>
      <c r="AG8" s="186" t="s">
        <v>81</v>
      </c>
      <c r="AH8" s="186"/>
      <c r="AI8" s="186"/>
      <c r="AJ8" s="186"/>
      <c r="AK8" s="186"/>
      <c r="AL8" s="51"/>
      <c r="AM8" s="51"/>
      <c r="AN8" s="51"/>
      <c r="AO8" s="51"/>
      <c r="AP8" s="51"/>
      <c r="AQ8" s="51"/>
    </row>
    <row r="9" spans="1:43">
      <c r="A9" s="22"/>
      <c r="B9" s="23" t="s">
        <v>71</v>
      </c>
      <c r="C9" s="23" t="s">
        <v>72</v>
      </c>
      <c r="D9" s="23" t="s">
        <v>73</v>
      </c>
      <c r="E9" s="23" t="s">
        <v>74</v>
      </c>
      <c r="F9" s="22"/>
      <c r="G9" s="23" t="s">
        <v>53</v>
      </c>
      <c r="H9" s="23" t="s">
        <v>54</v>
      </c>
      <c r="I9" s="23" t="s">
        <v>55</v>
      </c>
      <c r="J9" s="23" t="s">
        <v>56</v>
      </c>
      <c r="K9" s="22"/>
      <c r="L9" s="48" t="s">
        <v>60</v>
      </c>
      <c r="M9" s="48" t="s">
        <v>61</v>
      </c>
      <c r="N9" s="48" t="s">
        <v>62</v>
      </c>
      <c r="O9" s="48" t="s">
        <v>63</v>
      </c>
      <c r="P9" s="48" t="s">
        <v>64</v>
      </c>
      <c r="Q9" s="48" t="s">
        <v>65</v>
      </c>
      <c r="R9" s="48" t="s">
        <v>66</v>
      </c>
      <c r="S9" s="48" t="s">
        <v>67</v>
      </c>
      <c r="T9" s="48" t="s">
        <v>68</v>
      </c>
      <c r="U9" s="48" t="s">
        <v>69</v>
      </c>
      <c r="V9" s="48" t="s">
        <v>70</v>
      </c>
      <c r="W9" s="22"/>
      <c r="X9" s="23" t="s">
        <v>53</v>
      </c>
      <c r="Y9" s="23" t="s">
        <v>54</v>
      </c>
      <c r="Z9" s="50"/>
      <c r="AA9" s="23" t="s">
        <v>60</v>
      </c>
      <c r="AB9" s="23" t="s">
        <v>61</v>
      </c>
      <c r="AC9" s="22"/>
      <c r="AD9" s="23" t="s">
        <v>53</v>
      </c>
      <c r="AE9" s="23" t="s">
        <v>54</v>
      </c>
      <c r="AF9" s="22"/>
      <c r="AG9" s="48" t="s">
        <v>60</v>
      </c>
      <c r="AH9" s="48" t="s">
        <v>61</v>
      </c>
      <c r="AI9" s="48" t="s">
        <v>62</v>
      </c>
      <c r="AJ9" s="48" t="s">
        <v>63</v>
      </c>
      <c r="AK9" s="48" t="s">
        <v>64</v>
      </c>
      <c r="AL9" s="42"/>
      <c r="AM9" s="42"/>
      <c r="AN9" s="42"/>
      <c r="AO9" s="42"/>
      <c r="AP9" s="42"/>
      <c r="AQ9" s="42"/>
    </row>
    <row r="10" spans="1:43" ht="22.5">
      <c r="A10" s="52" t="str">
        <f>trhg!H10</f>
        <v>28/Eyl/2015-02/Eki/2015</v>
      </c>
      <c r="B10" s="38" t="s">
        <v>96</v>
      </c>
      <c r="C10" s="38" t="s">
        <v>97</v>
      </c>
      <c r="D10" s="38"/>
      <c r="E10" s="38"/>
      <c r="F10" s="52" t="str">
        <f>A10</f>
        <v>28/Eyl/2015-02/Eki/2015</v>
      </c>
      <c r="G10" s="26"/>
      <c r="H10" s="26"/>
      <c r="I10" s="26"/>
      <c r="J10" s="26"/>
      <c r="K10" s="52" t="str">
        <f>F10</f>
        <v>28/Eyl/2015-02/Eki/2015</v>
      </c>
      <c r="L10" s="29"/>
      <c r="M10" s="29"/>
      <c r="N10" s="29"/>
      <c r="O10" s="29"/>
      <c r="P10" s="29"/>
      <c r="Q10" s="29"/>
      <c r="R10" s="29"/>
      <c r="S10" s="29"/>
      <c r="T10" s="29"/>
      <c r="U10" s="29"/>
      <c r="V10" s="29"/>
      <c r="W10" s="52" t="str">
        <f>F10</f>
        <v>28/Eyl/2015-02/Eki/2015</v>
      </c>
      <c r="X10" s="53"/>
      <c r="Y10" s="53"/>
      <c r="Z10" s="52" t="str">
        <f>W10</f>
        <v>28/Eyl/2015-02/Eki/2015</v>
      </c>
      <c r="AA10" s="54"/>
      <c r="AB10" s="54"/>
      <c r="AC10" s="52" t="str">
        <f>Z10</f>
        <v>28/Eyl/2015-02/Eki/2015</v>
      </c>
      <c r="AD10" s="47"/>
      <c r="AE10" s="47"/>
      <c r="AF10" s="52" t="str">
        <f>AC10</f>
        <v>28/Eyl/2015-02/Eki/2015</v>
      </c>
      <c r="AG10" s="49"/>
      <c r="AH10" s="49"/>
      <c r="AI10" s="49"/>
      <c r="AJ10" s="49"/>
      <c r="AK10" s="49"/>
      <c r="AL10" s="55"/>
      <c r="AM10" s="55"/>
      <c r="AN10" s="55"/>
      <c r="AO10" s="55"/>
      <c r="AP10" s="55"/>
      <c r="AQ10" s="55"/>
    </row>
    <row r="11" spans="1:43" ht="22.5">
      <c r="A11" s="52" t="str">
        <f>trhg!H11</f>
        <v>05/Eki/2015-09/Eki/2015</v>
      </c>
      <c r="B11" s="38"/>
      <c r="C11" s="38"/>
      <c r="D11" s="38"/>
      <c r="E11" s="38"/>
      <c r="F11" s="52" t="str">
        <f t="shared" ref="F11:F46" si="0">A11</f>
        <v>05/Eki/2015-09/Eki/2015</v>
      </c>
      <c r="G11" s="26"/>
      <c r="H11" s="26"/>
      <c r="I11" s="26"/>
      <c r="J11" s="26"/>
      <c r="K11" s="52" t="str">
        <f t="shared" ref="K11:K46" si="1">F11</f>
        <v>05/Eki/2015-09/Eki/2015</v>
      </c>
      <c r="L11" s="29"/>
      <c r="M11" s="29"/>
      <c r="N11" s="29"/>
      <c r="O11" s="29"/>
      <c r="P11" s="29"/>
      <c r="Q11" s="29"/>
      <c r="R11" s="29"/>
      <c r="S11" s="29"/>
      <c r="T11" s="29"/>
      <c r="U11" s="29"/>
      <c r="V11" s="29"/>
      <c r="W11" s="52" t="str">
        <f t="shared" ref="W11:W46" si="2">F11</f>
        <v>05/Eki/2015-09/Eki/2015</v>
      </c>
      <c r="X11" s="53"/>
      <c r="Y11" s="53"/>
      <c r="Z11" s="52" t="str">
        <f t="shared" ref="Z11:Z46" si="3">W11</f>
        <v>05/Eki/2015-09/Eki/2015</v>
      </c>
      <c r="AA11" s="54"/>
      <c r="AB11" s="54"/>
      <c r="AC11" s="52" t="str">
        <f t="shared" ref="AC11:AC46" si="4">Z11</f>
        <v>05/Eki/2015-09/Eki/2015</v>
      </c>
      <c r="AD11" s="47"/>
      <c r="AE11" s="47"/>
      <c r="AF11" s="52" t="str">
        <f t="shared" ref="AF11:AF46" si="5">AC11</f>
        <v>05/Eki/2015-09/Eki/2015</v>
      </c>
      <c r="AG11" s="49"/>
      <c r="AH11" s="49"/>
      <c r="AI11" s="49"/>
      <c r="AJ11" s="49"/>
      <c r="AK11" s="49"/>
      <c r="AL11" s="55"/>
      <c r="AM11" s="55"/>
      <c r="AN11" s="55"/>
      <c r="AO11" s="55"/>
      <c r="AP11" s="55"/>
      <c r="AQ11" s="55"/>
    </row>
    <row r="12" spans="1:43" ht="22.5">
      <c r="A12" s="52" t="str">
        <f>trhg!H12</f>
        <v>12/Eki/2015-16/Eki/2015</v>
      </c>
      <c r="B12" s="38"/>
      <c r="C12" s="38"/>
      <c r="D12" s="38"/>
      <c r="E12" s="38"/>
      <c r="F12" s="52" t="str">
        <f t="shared" si="0"/>
        <v>12/Eki/2015-16/Eki/2015</v>
      </c>
      <c r="G12" s="26"/>
      <c r="H12" s="26"/>
      <c r="I12" s="26"/>
      <c r="J12" s="26"/>
      <c r="K12" s="52" t="str">
        <f t="shared" si="1"/>
        <v>12/Eki/2015-16/Eki/2015</v>
      </c>
      <c r="L12" s="29"/>
      <c r="M12" s="29"/>
      <c r="N12" s="29"/>
      <c r="O12" s="29"/>
      <c r="P12" s="29"/>
      <c r="Q12" s="29"/>
      <c r="R12" s="29"/>
      <c r="S12" s="29"/>
      <c r="T12" s="29"/>
      <c r="U12" s="29"/>
      <c r="V12" s="29"/>
      <c r="W12" s="52" t="str">
        <f t="shared" si="2"/>
        <v>12/Eki/2015-16/Eki/2015</v>
      </c>
      <c r="X12" s="53"/>
      <c r="Y12" s="53"/>
      <c r="Z12" s="52" t="str">
        <f t="shared" si="3"/>
        <v>12/Eki/2015-16/Eki/2015</v>
      </c>
      <c r="AA12" s="54"/>
      <c r="AB12" s="54"/>
      <c r="AC12" s="52" t="str">
        <f t="shared" si="4"/>
        <v>12/Eki/2015-16/Eki/2015</v>
      </c>
      <c r="AD12" s="47"/>
      <c r="AE12" s="47"/>
      <c r="AF12" s="52" t="str">
        <f t="shared" si="5"/>
        <v>12/Eki/2015-16/Eki/2015</v>
      </c>
      <c r="AG12" s="49"/>
      <c r="AH12" s="49"/>
      <c r="AI12" s="49"/>
      <c r="AJ12" s="49"/>
      <c r="AK12" s="49"/>
      <c r="AL12" s="55"/>
      <c r="AM12" s="55"/>
      <c r="AN12" s="55"/>
      <c r="AO12" s="55"/>
      <c r="AP12" s="55"/>
      <c r="AQ12" s="55"/>
    </row>
    <row r="13" spans="1:43" ht="22.5">
      <c r="A13" s="52" t="str">
        <f>trhg!H13</f>
        <v>19/Eki/2015-23/Eki/2015</v>
      </c>
      <c r="B13" s="38"/>
      <c r="C13" s="38"/>
      <c r="D13" s="38"/>
      <c r="E13" s="38"/>
      <c r="F13" s="52" t="str">
        <f t="shared" si="0"/>
        <v>19/Eki/2015-23/Eki/2015</v>
      </c>
      <c r="G13" s="26"/>
      <c r="H13" s="26"/>
      <c r="I13" s="26"/>
      <c r="J13" s="26"/>
      <c r="K13" s="52" t="str">
        <f t="shared" si="1"/>
        <v>19/Eki/2015-23/Eki/2015</v>
      </c>
      <c r="L13" s="29"/>
      <c r="M13" s="29"/>
      <c r="N13" s="29"/>
      <c r="O13" s="29"/>
      <c r="P13" s="29"/>
      <c r="Q13" s="29"/>
      <c r="R13" s="29"/>
      <c r="S13" s="29"/>
      <c r="T13" s="29"/>
      <c r="U13" s="29"/>
      <c r="V13" s="29"/>
      <c r="W13" s="52" t="str">
        <f t="shared" si="2"/>
        <v>19/Eki/2015-23/Eki/2015</v>
      </c>
      <c r="X13" s="53"/>
      <c r="Y13" s="53"/>
      <c r="Z13" s="52" t="str">
        <f t="shared" si="3"/>
        <v>19/Eki/2015-23/Eki/2015</v>
      </c>
      <c r="AA13" s="54"/>
      <c r="AB13" s="54"/>
      <c r="AC13" s="52" t="str">
        <f t="shared" si="4"/>
        <v>19/Eki/2015-23/Eki/2015</v>
      </c>
      <c r="AD13" s="47"/>
      <c r="AE13" s="47"/>
      <c r="AF13" s="52" t="str">
        <f t="shared" si="5"/>
        <v>19/Eki/2015-23/Eki/2015</v>
      </c>
      <c r="AG13" s="49"/>
      <c r="AH13" s="49"/>
      <c r="AI13" s="49"/>
      <c r="AJ13" s="49"/>
      <c r="AK13" s="49"/>
      <c r="AL13" s="55"/>
      <c r="AM13" s="55"/>
      <c r="AN13" s="55"/>
      <c r="AO13" s="55"/>
      <c r="AP13" s="55"/>
      <c r="AQ13" s="55"/>
    </row>
    <row r="14" spans="1:43" ht="22.5">
      <c r="A14" s="52" t="str">
        <f>trhg!H14</f>
        <v>26/Eki/2015-30/Eki/2015</v>
      </c>
      <c r="B14" s="38"/>
      <c r="C14" s="38"/>
      <c r="D14" s="38"/>
      <c r="E14" s="38"/>
      <c r="F14" s="52" t="str">
        <f t="shared" si="0"/>
        <v>26/Eki/2015-30/Eki/2015</v>
      </c>
      <c r="G14" s="26"/>
      <c r="H14" s="26"/>
      <c r="I14" s="26"/>
      <c r="J14" s="26"/>
      <c r="K14" s="52" t="str">
        <f t="shared" si="1"/>
        <v>26/Eki/2015-30/Eki/2015</v>
      </c>
      <c r="L14" s="29"/>
      <c r="M14" s="29"/>
      <c r="N14" s="29"/>
      <c r="O14" s="29"/>
      <c r="P14" s="29"/>
      <c r="Q14" s="29"/>
      <c r="R14" s="29"/>
      <c r="S14" s="29"/>
      <c r="T14" s="29"/>
      <c r="U14" s="29"/>
      <c r="V14" s="29"/>
      <c r="W14" s="52" t="str">
        <f t="shared" si="2"/>
        <v>26/Eki/2015-30/Eki/2015</v>
      </c>
      <c r="X14" s="53"/>
      <c r="Y14" s="53"/>
      <c r="Z14" s="52" t="str">
        <f t="shared" si="3"/>
        <v>26/Eki/2015-30/Eki/2015</v>
      </c>
      <c r="AA14" s="54"/>
      <c r="AB14" s="54"/>
      <c r="AC14" s="52" t="str">
        <f t="shared" si="4"/>
        <v>26/Eki/2015-30/Eki/2015</v>
      </c>
      <c r="AD14" s="47"/>
      <c r="AE14" s="47"/>
      <c r="AF14" s="52" t="str">
        <f t="shared" si="5"/>
        <v>26/Eki/2015-30/Eki/2015</v>
      </c>
      <c r="AG14" s="49"/>
      <c r="AH14" s="49"/>
      <c r="AI14" s="49"/>
      <c r="AJ14" s="49"/>
      <c r="AK14" s="49"/>
      <c r="AL14" s="55"/>
      <c r="AM14" s="55"/>
      <c r="AN14" s="55"/>
      <c r="AO14" s="55"/>
      <c r="AP14" s="55"/>
      <c r="AQ14" s="55"/>
    </row>
    <row r="15" spans="1:43" ht="22.5">
      <c r="A15" s="52" t="str">
        <f>trhg!H15</f>
        <v>02/Kas/2015-06/Kas/2015</v>
      </c>
      <c r="B15" s="38"/>
      <c r="C15" s="38"/>
      <c r="D15" s="38"/>
      <c r="E15" s="38"/>
      <c r="F15" s="52" t="str">
        <f t="shared" si="0"/>
        <v>02/Kas/2015-06/Kas/2015</v>
      </c>
      <c r="G15" s="26"/>
      <c r="H15" s="26"/>
      <c r="I15" s="26"/>
      <c r="J15" s="26"/>
      <c r="K15" s="52" t="str">
        <f t="shared" si="1"/>
        <v>02/Kas/2015-06/Kas/2015</v>
      </c>
      <c r="L15" s="29"/>
      <c r="M15" s="29"/>
      <c r="N15" s="29"/>
      <c r="O15" s="29"/>
      <c r="P15" s="29"/>
      <c r="Q15" s="29"/>
      <c r="R15" s="29"/>
      <c r="S15" s="29"/>
      <c r="T15" s="29"/>
      <c r="U15" s="29"/>
      <c r="V15" s="29"/>
      <c r="W15" s="52" t="str">
        <f t="shared" si="2"/>
        <v>02/Kas/2015-06/Kas/2015</v>
      </c>
      <c r="X15" s="53"/>
      <c r="Y15" s="53"/>
      <c r="Z15" s="52" t="str">
        <f t="shared" si="3"/>
        <v>02/Kas/2015-06/Kas/2015</v>
      </c>
      <c r="AA15" s="54"/>
      <c r="AB15" s="54"/>
      <c r="AC15" s="52" t="str">
        <f t="shared" si="4"/>
        <v>02/Kas/2015-06/Kas/2015</v>
      </c>
      <c r="AD15" s="47"/>
      <c r="AE15" s="47"/>
      <c r="AF15" s="52" t="str">
        <f t="shared" si="5"/>
        <v>02/Kas/2015-06/Kas/2015</v>
      </c>
      <c r="AG15" s="49"/>
      <c r="AH15" s="49"/>
      <c r="AI15" s="49"/>
      <c r="AJ15" s="49"/>
      <c r="AK15" s="49"/>
      <c r="AL15" s="55"/>
      <c r="AM15" s="55"/>
      <c r="AN15" s="55"/>
      <c r="AO15" s="55"/>
      <c r="AP15" s="55"/>
      <c r="AQ15" s="55"/>
    </row>
    <row r="16" spans="1:43" ht="22.5">
      <c r="A16" s="52" t="str">
        <f>trhg!H16</f>
        <v>09/Kas/2015-13/Kas/2015</v>
      </c>
      <c r="B16" s="38"/>
      <c r="C16" s="38"/>
      <c r="D16" s="38"/>
      <c r="E16" s="38"/>
      <c r="F16" s="52" t="str">
        <f t="shared" si="0"/>
        <v>09/Kas/2015-13/Kas/2015</v>
      </c>
      <c r="G16" s="26"/>
      <c r="H16" s="26"/>
      <c r="I16" s="26"/>
      <c r="J16" s="26"/>
      <c r="K16" s="52" t="str">
        <f t="shared" si="1"/>
        <v>09/Kas/2015-13/Kas/2015</v>
      </c>
      <c r="L16" s="29"/>
      <c r="M16" s="29"/>
      <c r="N16" s="29"/>
      <c r="O16" s="29"/>
      <c r="P16" s="29"/>
      <c r="Q16" s="29"/>
      <c r="R16" s="29"/>
      <c r="S16" s="29"/>
      <c r="T16" s="29"/>
      <c r="U16" s="29"/>
      <c r="V16" s="29"/>
      <c r="W16" s="52" t="str">
        <f t="shared" si="2"/>
        <v>09/Kas/2015-13/Kas/2015</v>
      </c>
      <c r="X16" s="53"/>
      <c r="Y16" s="53"/>
      <c r="Z16" s="52" t="str">
        <f t="shared" si="3"/>
        <v>09/Kas/2015-13/Kas/2015</v>
      </c>
      <c r="AA16" s="54"/>
      <c r="AB16" s="54"/>
      <c r="AC16" s="52" t="str">
        <f t="shared" si="4"/>
        <v>09/Kas/2015-13/Kas/2015</v>
      </c>
      <c r="AD16" s="47"/>
      <c r="AE16" s="47"/>
      <c r="AF16" s="52" t="str">
        <f t="shared" si="5"/>
        <v>09/Kas/2015-13/Kas/2015</v>
      </c>
      <c r="AG16" s="49"/>
      <c r="AH16" s="49"/>
      <c r="AI16" s="49"/>
      <c r="AJ16" s="49"/>
      <c r="AK16" s="49"/>
      <c r="AL16" s="55"/>
      <c r="AM16" s="55"/>
      <c r="AN16" s="55"/>
      <c r="AO16" s="55"/>
      <c r="AP16" s="55"/>
      <c r="AQ16" s="55"/>
    </row>
    <row r="17" spans="1:43" ht="22.5">
      <c r="A17" s="52" t="str">
        <f>trhg!H17</f>
        <v>16/Kas/2015-20/Kas/2015</v>
      </c>
      <c r="B17" s="38"/>
      <c r="C17" s="38"/>
      <c r="D17" s="38"/>
      <c r="E17" s="38"/>
      <c r="F17" s="52" t="str">
        <f t="shared" si="0"/>
        <v>16/Kas/2015-20/Kas/2015</v>
      </c>
      <c r="G17" s="26"/>
      <c r="H17" s="26"/>
      <c r="I17" s="26"/>
      <c r="J17" s="26"/>
      <c r="K17" s="52" t="str">
        <f t="shared" si="1"/>
        <v>16/Kas/2015-20/Kas/2015</v>
      </c>
      <c r="L17" s="29"/>
      <c r="M17" s="29"/>
      <c r="N17" s="29"/>
      <c r="O17" s="29"/>
      <c r="P17" s="29"/>
      <c r="Q17" s="29"/>
      <c r="R17" s="29"/>
      <c r="S17" s="29"/>
      <c r="T17" s="29"/>
      <c r="U17" s="29"/>
      <c r="V17" s="29"/>
      <c r="W17" s="52" t="str">
        <f t="shared" si="2"/>
        <v>16/Kas/2015-20/Kas/2015</v>
      </c>
      <c r="X17" s="53"/>
      <c r="Y17" s="53"/>
      <c r="Z17" s="52" t="str">
        <f t="shared" si="3"/>
        <v>16/Kas/2015-20/Kas/2015</v>
      </c>
      <c r="AA17" s="54"/>
      <c r="AB17" s="54"/>
      <c r="AC17" s="52" t="str">
        <f t="shared" si="4"/>
        <v>16/Kas/2015-20/Kas/2015</v>
      </c>
      <c r="AD17" s="47"/>
      <c r="AE17" s="47"/>
      <c r="AF17" s="52" t="str">
        <f t="shared" si="5"/>
        <v>16/Kas/2015-20/Kas/2015</v>
      </c>
      <c r="AG17" s="49"/>
      <c r="AH17" s="49"/>
      <c r="AI17" s="49"/>
      <c r="AJ17" s="49"/>
      <c r="AK17" s="49"/>
      <c r="AL17" s="55"/>
      <c r="AM17" s="55"/>
      <c r="AN17" s="55"/>
      <c r="AO17" s="55"/>
      <c r="AP17" s="55"/>
      <c r="AQ17" s="55"/>
    </row>
    <row r="18" spans="1:43" ht="22.5">
      <c r="A18" s="52" t="str">
        <f>trhg!H18</f>
        <v>23/Kas/2015-27/Kas/2015</v>
      </c>
      <c r="B18" s="38"/>
      <c r="C18" s="38"/>
      <c r="D18" s="38"/>
      <c r="E18" s="38"/>
      <c r="F18" s="52" t="str">
        <f t="shared" si="0"/>
        <v>23/Kas/2015-27/Kas/2015</v>
      </c>
      <c r="G18" s="26"/>
      <c r="H18" s="26"/>
      <c r="I18" s="26"/>
      <c r="J18" s="26"/>
      <c r="K18" s="52" t="str">
        <f t="shared" si="1"/>
        <v>23/Kas/2015-27/Kas/2015</v>
      </c>
      <c r="L18" s="29"/>
      <c r="M18" s="29"/>
      <c r="N18" s="29"/>
      <c r="O18" s="29"/>
      <c r="P18" s="29"/>
      <c r="Q18" s="29"/>
      <c r="R18" s="29"/>
      <c r="S18" s="29"/>
      <c r="T18" s="29"/>
      <c r="U18" s="29"/>
      <c r="V18" s="29"/>
      <c r="W18" s="52" t="str">
        <f t="shared" si="2"/>
        <v>23/Kas/2015-27/Kas/2015</v>
      </c>
      <c r="X18" s="53"/>
      <c r="Y18" s="53"/>
      <c r="Z18" s="52" t="str">
        <f t="shared" si="3"/>
        <v>23/Kas/2015-27/Kas/2015</v>
      </c>
      <c r="AA18" s="54"/>
      <c r="AB18" s="54"/>
      <c r="AC18" s="52" t="str">
        <f t="shared" si="4"/>
        <v>23/Kas/2015-27/Kas/2015</v>
      </c>
      <c r="AD18" s="47"/>
      <c r="AE18" s="47"/>
      <c r="AF18" s="52" t="str">
        <f t="shared" si="5"/>
        <v>23/Kas/2015-27/Kas/2015</v>
      </c>
      <c r="AG18" s="49"/>
      <c r="AH18" s="49"/>
      <c r="AI18" s="49"/>
      <c r="AJ18" s="49"/>
      <c r="AK18" s="49"/>
      <c r="AL18" s="55"/>
      <c r="AM18" s="55"/>
      <c r="AN18" s="55"/>
      <c r="AO18" s="55"/>
      <c r="AP18" s="55"/>
      <c r="AQ18" s="55"/>
    </row>
    <row r="19" spans="1:43" ht="22.5">
      <c r="A19" s="52" t="str">
        <f>trhg!H19</f>
        <v>30/Kas/2015-04/Ara/2015</v>
      </c>
      <c r="B19" s="38"/>
      <c r="C19" s="38"/>
      <c r="D19" s="38"/>
      <c r="E19" s="38"/>
      <c r="F19" s="52" t="str">
        <f t="shared" si="0"/>
        <v>30/Kas/2015-04/Ara/2015</v>
      </c>
      <c r="G19" s="26"/>
      <c r="H19" s="26"/>
      <c r="I19" s="26"/>
      <c r="J19" s="26"/>
      <c r="K19" s="52" t="str">
        <f t="shared" si="1"/>
        <v>30/Kas/2015-04/Ara/2015</v>
      </c>
      <c r="L19" s="29"/>
      <c r="M19" s="29"/>
      <c r="N19" s="29"/>
      <c r="O19" s="29"/>
      <c r="P19" s="29"/>
      <c r="Q19" s="29"/>
      <c r="R19" s="29"/>
      <c r="S19" s="29"/>
      <c r="T19" s="29"/>
      <c r="U19" s="29"/>
      <c r="V19" s="29"/>
      <c r="W19" s="52" t="str">
        <f t="shared" si="2"/>
        <v>30/Kas/2015-04/Ara/2015</v>
      </c>
      <c r="X19" s="53"/>
      <c r="Y19" s="53"/>
      <c r="Z19" s="52" t="str">
        <f t="shared" si="3"/>
        <v>30/Kas/2015-04/Ara/2015</v>
      </c>
      <c r="AA19" s="54"/>
      <c r="AB19" s="54"/>
      <c r="AC19" s="52" t="str">
        <f t="shared" si="4"/>
        <v>30/Kas/2015-04/Ara/2015</v>
      </c>
      <c r="AD19" s="47"/>
      <c r="AE19" s="47"/>
      <c r="AF19" s="52" t="str">
        <f t="shared" si="5"/>
        <v>30/Kas/2015-04/Ara/2015</v>
      </c>
      <c r="AG19" s="49"/>
      <c r="AH19" s="49"/>
      <c r="AI19" s="49"/>
      <c r="AJ19" s="49"/>
      <c r="AK19" s="49"/>
      <c r="AL19" s="55"/>
      <c r="AM19" s="55"/>
      <c r="AN19" s="55"/>
      <c r="AO19" s="55"/>
      <c r="AP19" s="55"/>
      <c r="AQ19" s="55"/>
    </row>
    <row r="20" spans="1:43" ht="22.5">
      <c r="A20" s="52" t="str">
        <f>trhg!H20</f>
        <v>07/Ara/2015-11/Ara/2015</v>
      </c>
      <c r="B20" s="38"/>
      <c r="C20" s="38"/>
      <c r="D20" s="38"/>
      <c r="E20" s="38"/>
      <c r="F20" s="52" t="str">
        <f t="shared" si="0"/>
        <v>07/Ara/2015-11/Ara/2015</v>
      </c>
      <c r="G20" s="26"/>
      <c r="H20" s="26"/>
      <c r="I20" s="26"/>
      <c r="J20" s="26"/>
      <c r="K20" s="52" t="str">
        <f t="shared" si="1"/>
        <v>07/Ara/2015-11/Ara/2015</v>
      </c>
      <c r="L20" s="29"/>
      <c r="M20" s="29"/>
      <c r="N20" s="29"/>
      <c r="O20" s="29"/>
      <c r="P20" s="29"/>
      <c r="Q20" s="29"/>
      <c r="R20" s="29"/>
      <c r="S20" s="29"/>
      <c r="T20" s="29"/>
      <c r="U20" s="29"/>
      <c r="V20" s="29"/>
      <c r="W20" s="52" t="str">
        <f t="shared" si="2"/>
        <v>07/Ara/2015-11/Ara/2015</v>
      </c>
      <c r="X20" s="53"/>
      <c r="Y20" s="53"/>
      <c r="Z20" s="52" t="str">
        <f t="shared" si="3"/>
        <v>07/Ara/2015-11/Ara/2015</v>
      </c>
      <c r="AA20" s="54"/>
      <c r="AB20" s="54"/>
      <c r="AC20" s="52" t="str">
        <f t="shared" si="4"/>
        <v>07/Ara/2015-11/Ara/2015</v>
      </c>
      <c r="AD20" s="47"/>
      <c r="AE20" s="47"/>
      <c r="AF20" s="52" t="str">
        <f t="shared" si="5"/>
        <v>07/Ara/2015-11/Ara/2015</v>
      </c>
      <c r="AG20" s="49"/>
      <c r="AH20" s="49"/>
      <c r="AI20" s="49"/>
      <c r="AJ20" s="49"/>
      <c r="AK20" s="49"/>
      <c r="AL20" s="55"/>
      <c r="AM20" s="55"/>
      <c r="AN20" s="55"/>
      <c r="AO20" s="55"/>
      <c r="AP20" s="55"/>
      <c r="AQ20" s="55"/>
    </row>
    <row r="21" spans="1:43" ht="22.5">
      <c r="A21" s="52" t="str">
        <f>trhg!H21</f>
        <v>14/Ara/2015-18/Ara/2015</v>
      </c>
      <c r="B21" s="38"/>
      <c r="C21" s="38"/>
      <c r="D21" s="38"/>
      <c r="E21" s="38"/>
      <c r="F21" s="52" t="str">
        <f t="shared" si="0"/>
        <v>14/Ara/2015-18/Ara/2015</v>
      </c>
      <c r="G21" s="26"/>
      <c r="H21" s="26"/>
      <c r="I21" s="26"/>
      <c r="J21" s="26"/>
      <c r="K21" s="52" t="str">
        <f t="shared" si="1"/>
        <v>14/Ara/2015-18/Ara/2015</v>
      </c>
      <c r="L21" s="29"/>
      <c r="M21" s="29"/>
      <c r="N21" s="29"/>
      <c r="O21" s="29"/>
      <c r="P21" s="29"/>
      <c r="Q21" s="29"/>
      <c r="R21" s="29"/>
      <c r="S21" s="29"/>
      <c r="T21" s="29"/>
      <c r="U21" s="29"/>
      <c r="V21" s="29"/>
      <c r="W21" s="52" t="str">
        <f t="shared" si="2"/>
        <v>14/Ara/2015-18/Ara/2015</v>
      </c>
      <c r="X21" s="53"/>
      <c r="Y21" s="53"/>
      <c r="Z21" s="52" t="str">
        <f t="shared" si="3"/>
        <v>14/Ara/2015-18/Ara/2015</v>
      </c>
      <c r="AA21" s="54"/>
      <c r="AB21" s="54"/>
      <c r="AC21" s="52" t="str">
        <f t="shared" si="4"/>
        <v>14/Ara/2015-18/Ara/2015</v>
      </c>
      <c r="AD21" s="47"/>
      <c r="AE21" s="47"/>
      <c r="AF21" s="52" t="str">
        <f t="shared" si="5"/>
        <v>14/Ara/2015-18/Ara/2015</v>
      </c>
      <c r="AG21" s="49"/>
      <c r="AH21" s="49"/>
      <c r="AI21" s="49"/>
      <c r="AJ21" s="49"/>
      <c r="AK21" s="49"/>
      <c r="AL21" s="55"/>
      <c r="AM21" s="55"/>
      <c r="AN21" s="55"/>
      <c r="AO21" s="55"/>
      <c r="AP21" s="55"/>
      <c r="AQ21" s="55"/>
    </row>
    <row r="22" spans="1:43" ht="22.5">
      <c r="A22" s="52" t="str">
        <f>trhg!H22</f>
        <v>21/Ara/2015-25/Ara/2015</v>
      </c>
      <c r="B22" s="38"/>
      <c r="C22" s="38"/>
      <c r="D22" s="38"/>
      <c r="E22" s="38"/>
      <c r="F22" s="52" t="str">
        <f t="shared" si="0"/>
        <v>21/Ara/2015-25/Ara/2015</v>
      </c>
      <c r="G22" s="26"/>
      <c r="H22" s="26"/>
      <c r="I22" s="26"/>
      <c r="J22" s="26"/>
      <c r="K22" s="52" t="str">
        <f t="shared" si="1"/>
        <v>21/Ara/2015-25/Ara/2015</v>
      </c>
      <c r="L22" s="29"/>
      <c r="M22" s="29"/>
      <c r="N22" s="29"/>
      <c r="O22" s="29"/>
      <c r="P22" s="29"/>
      <c r="Q22" s="29"/>
      <c r="R22" s="29"/>
      <c r="S22" s="29"/>
      <c r="T22" s="29"/>
      <c r="U22" s="29"/>
      <c r="V22" s="29"/>
      <c r="W22" s="52" t="str">
        <f t="shared" si="2"/>
        <v>21/Ara/2015-25/Ara/2015</v>
      </c>
      <c r="X22" s="53"/>
      <c r="Y22" s="53"/>
      <c r="Z22" s="52" t="str">
        <f t="shared" si="3"/>
        <v>21/Ara/2015-25/Ara/2015</v>
      </c>
      <c r="AA22" s="54"/>
      <c r="AB22" s="54"/>
      <c r="AC22" s="52" t="str">
        <f t="shared" si="4"/>
        <v>21/Ara/2015-25/Ara/2015</v>
      </c>
      <c r="AD22" s="47"/>
      <c r="AE22" s="47"/>
      <c r="AF22" s="52" t="str">
        <f t="shared" si="5"/>
        <v>21/Ara/2015-25/Ara/2015</v>
      </c>
      <c r="AG22" s="49"/>
      <c r="AH22" s="49"/>
      <c r="AI22" s="49"/>
      <c r="AJ22" s="49"/>
      <c r="AK22" s="49"/>
      <c r="AL22" s="55"/>
      <c r="AM22" s="55"/>
      <c r="AN22" s="55"/>
      <c r="AO22" s="55"/>
      <c r="AP22" s="55"/>
      <c r="AQ22" s="55"/>
    </row>
    <row r="23" spans="1:43" ht="22.5">
      <c r="A23" s="52" t="str">
        <f>trhg!H23</f>
        <v>28/Ara/2015-01/Oca/2016</v>
      </c>
      <c r="B23" s="38"/>
      <c r="C23" s="38"/>
      <c r="D23" s="38"/>
      <c r="E23" s="38"/>
      <c r="F23" s="52" t="str">
        <f t="shared" si="0"/>
        <v>28/Ara/2015-01/Oca/2016</v>
      </c>
      <c r="G23" s="26"/>
      <c r="H23" s="26"/>
      <c r="I23" s="26"/>
      <c r="J23" s="26"/>
      <c r="K23" s="52" t="str">
        <f t="shared" si="1"/>
        <v>28/Ara/2015-01/Oca/2016</v>
      </c>
      <c r="L23" s="29"/>
      <c r="M23" s="29"/>
      <c r="N23" s="29"/>
      <c r="O23" s="29"/>
      <c r="P23" s="29"/>
      <c r="Q23" s="29"/>
      <c r="R23" s="29"/>
      <c r="S23" s="29"/>
      <c r="T23" s="29"/>
      <c r="U23" s="29"/>
      <c r="V23" s="29"/>
      <c r="W23" s="52" t="str">
        <f t="shared" si="2"/>
        <v>28/Ara/2015-01/Oca/2016</v>
      </c>
      <c r="X23" s="53"/>
      <c r="Y23" s="53"/>
      <c r="Z23" s="52" t="str">
        <f t="shared" si="3"/>
        <v>28/Ara/2015-01/Oca/2016</v>
      </c>
      <c r="AA23" s="54"/>
      <c r="AB23" s="54"/>
      <c r="AC23" s="52" t="str">
        <f t="shared" si="4"/>
        <v>28/Ara/2015-01/Oca/2016</v>
      </c>
      <c r="AD23" s="47"/>
      <c r="AE23" s="47"/>
      <c r="AF23" s="52" t="str">
        <f t="shared" si="5"/>
        <v>28/Ara/2015-01/Oca/2016</v>
      </c>
      <c r="AG23" s="49"/>
      <c r="AH23" s="49"/>
      <c r="AI23" s="49"/>
      <c r="AJ23" s="49"/>
      <c r="AK23" s="49"/>
      <c r="AL23" s="55"/>
      <c r="AM23" s="55"/>
      <c r="AN23" s="55"/>
      <c r="AO23" s="55"/>
      <c r="AP23" s="55"/>
      <c r="AQ23" s="55"/>
    </row>
    <row r="24" spans="1:43" ht="22.5">
      <c r="A24" s="52" t="str">
        <f>trhg!H24</f>
        <v>04/Oca/2016-08/Oca/2016</v>
      </c>
      <c r="B24" s="38"/>
      <c r="C24" s="38"/>
      <c r="D24" s="38"/>
      <c r="E24" s="38"/>
      <c r="F24" s="52" t="str">
        <f t="shared" si="0"/>
        <v>04/Oca/2016-08/Oca/2016</v>
      </c>
      <c r="G24" s="26"/>
      <c r="H24" s="26"/>
      <c r="I24" s="26"/>
      <c r="J24" s="26"/>
      <c r="K24" s="52" t="str">
        <f t="shared" si="1"/>
        <v>04/Oca/2016-08/Oca/2016</v>
      </c>
      <c r="L24" s="29"/>
      <c r="M24" s="29"/>
      <c r="N24" s="29"/>
      <c r="O24" s="29"/>
      <c r="P24" s="29"/>
      <c r="Q24" s="29"/>
      <c r="R24" s="29"/>
      <c r="S24" s="29"/>
      <c r="T24" s="29"/>
      <c r="U24" s="29"/>
      <c r="V24" s="29"/>
      <c r="W24" s="52" t="str">
        <f t="shared" si="2"/>
        <v>04/Oca/2016-08/Oca/2016</v>
      </c>
      <c r="X24" s="53"/>
      <c r="Y24" s="53"/>
      <c r="Z24" s="52" t="str">
        <f t="shared" si="3"/>
        <v>04/Oca/2016-08/Oca/2016</v>
      </c>
      <c r="AA24" s="54"/>
      <c r="AB24" s="54"/>
      <c r="AC24" s="52" t="str">
        <f t="shared" si="4"/>
        <v>04/Oca/2016-08/Oca/2016</v>
      </c>
      <c r="AD24" s="47"/>
      <c r="AE24" s="47"/>
      <c r="AF24" s="52" t="str">
        <f t="shared" si="5"/>
        <v>04/Oca/2016-08/Oca/2016</v>
      </c>
      <c r="AG24" s="49"/>
      <c r="AH24" s="49"/>
      <c r="AI24" s="49"/>
      <c r="AJ24" s="49"/>
      <c r="AK24" s="49"/>
      <c r="AL24" s="55"/>
      <c r="AM24" s="55"/>
      <c r="AN24" s="55"/>
      <c r="AO24" s="55"/>
      <c r="AP24" s="55"/>
      <c r="AQ24" s="55"/>
    </row>
    <row r="25" spans="1:43" ht="22.5">
      <c r="A25" s="52" t="str">
        <f>trhg!H25</f>
        <v>11/Oca/2016-15/Oca/2016</v>
      </c>
      <c r="B25" s="38"/>
      <c r="C25" s="38"/>
      <c r="D25" s="38"/>
      <c r="E25" s="38"/>
      <c r="F25" s="52" t="str">
        <f t="shared" si="0"/>
        <v>11/Oca/2016-15/Oca/2016</v>
      </c>
      <c r="G25" s="26"/>
      <c r="H25" s="26"/>
      <c r="I25" s="26"/>
      <c r="J25" s="26"/>
      <c r="K25" s="52" t="str">
        <f t="shared" si="1"/>
        <v>11/Oca/2016-15/Oca/2016</v>
      </c>
      <c r="L25" s="29"/>
      <c r="M25" s="29"/>
      <c r="N25" s="29"/>
      <c r="O25" s="29"/>
      <c r="P25" s="29"/>
      <c r="Q25" s="29"/>
      <c r="R25" s="29"/>
      <c r="S25" s="29"/>
      <c r="T25" s="29"/>
      <c r="U25" s="29"/>
      <c r="V25" s="29"/>
      <c r="W25" s="52" t="str">
        <f t="shared" si="2"/>
        <v>11/Oca/2016-15/Oca/2016</v>
      </c>
      <c r="X25" s="53"/>
      <c r="Y25" s="53"/>
      <c r="Z25" s="52" t="str">
        <f t="shared" si="3"/>
        <v>11/Oca/2016-15/Oca/2016</v>
      </c>
      <c r="AA25" s="54"/>
      <c r="AB25" s="54"/>
      <c r="AC25" s="52" t="str">
        <f t="shared" si="4"/>
        <v>11/Oca/2016-15/Oca/2016</v>
      </c>
      <c r="AD25" s="47"/>
      <c r="AE25" s="47"/>
      <c r="AF25" s="52" t="str">
        <f t="shared" si="5"/>
        <v>11/Oca/2016-15/Oca/2016</v>
      </c>
      <c r="AG25" s="49"/>
      <c r="AH25" s="49"/>
      <c r="AI25" s="49"/>
      <c r="AJ25" s="49"/>
      <c r="AK25" s="49"/>
      <c r="AL25" s="55"/>
      <c r="AM25" s="55"/>
      <c r="AN25" s="55"/>
      <c r="AO25" s="55"/>
      <c r="AP25" s="55"/>
      <c r="AQ25" s="55"/>
    </row>
    <row r="26" spans="1:43" ht="22.5">
      <c r="A26" s="52" t="str">
        <f>trhg!H26</f>
        <v>18/Oca/2016-22/Oca/2016</v>
      </c>
      <c r="B26" s="38"/>
      <c r="C26" s="38"/>
      <c r="D26" s="38"/>
      <c r="E26" s="38"/>
      <c r="F26" s="52" t="str">
        <f t="shared" si="0"/>
        <v>18/Oca/2016-22/Oca/2016</v>
      </c>
      <c r="G26" s="26"/>
      <c r="H26" s="26"/>
      <c r="I26" s="26"/>
      <c r="J26" s="26"/>
      <c r="K26" s="52" t="str">
        <f t="shared" si="1"/>
        <v>18/Oca/2016-22/Oca/2016</v>
      </c>
      <c r="L26" s="29"/>
      <c r="M26" s="29"/>
      <c r="N26" s="29"/>
      <c r="O26" s="29"/>
      <c r="P26" s="29"/>
      <c r="Q26" s="29"/>
      <c r="R26" s="29"/>
      <c r="S26" s="29"/>
      <c r="T26" s="29"/>
      <c r="U26" s="29"/>
      <c r="V26" s="29"/>
      <c r="W26" s="52" t="str">
        <f t="shared" si="2"/>
        <v>18/Oca/2016-22/Oca/2016</v>
      </c>
      <c r="X26" s="53"/>
      <c r="Y26" s="53"/>
      <c r="Z26" s="52" t="str">
        <f t="shared" si="3"/>
        <v>18/Oca/2016-22/Oca/2016</v>
      </c>
      <c r="AA26" s="54"/>
      <c r="AB26" s="54"/>
      <c r="AC26" s="52" t="str">
        <f t="shared" si="4"/>
        <v>18/Oca/2016-22/Oca/2016</v>
      </c>
      <c r="AD26" s="47"/>
      <c r="AE26" s="47"/>
      <c r="AF26" s="52" t="str">
        <f t="shared" si="5"/>
        <v>18/Oca/2016-22/Oca/2016</v>
      </c>
      <c r="AG26" s="49"/>
      <c r="AH26" s="49"/>
      <c r="AI26" s="49"/>
      <c r="AJ26" s="49"/>
      <c r="AK26" s="49"/>
      <c r="AL26" s="55"/>
      <c r="AM26" s="55"/>
      <c r="AN26" s="55"/>
      <c r="AO26" s="55"/>
      <c r="AP26" s="55"/>
      <c r="AQ26" s="55"/>
    </row>
    <row r="27" spans="1:43" ht="22.5">
      <c r="A27" s="52" t="str">
        <f>trhg!H27</f>
        <v>08/Şub/2016-12/Şub/2016</v>
      </c>
      <c r="B27" s="38"/>
      <c r="C27" s="38"/>
      <c r="D27" s="38"/>
      <c r="E27" s="38"/>
      <c r="F27" s="52" t="str">
        <f t="shared" si="0"/>
        <v>08/Şub/2016-12/Şub/2016</v>
      </c>
      <c r="G27" s="26"/>
      <c r="H27" s="26"/>
      <c r="I27" s="26"/>
      <c r="J27" s="26"/>
      <c r="K27" s="52" t="str">
        <f t="shared" si="1"/>
        <v>08/Şub/2016-12/Şub/2016</v>
      </c>
      <c r="L27" s="29"/>
      <c r="M27" s="29"/>
      <c r="N27" s="29"/>
      <c r="O27" s="29"/>
      <c r="P27" s="29"/>
      <c r="Q27" s="29"/>
      <c r="R27" s="29"/>
      <c r="S27" s="29"/>
      <c r="T27" s="29"/>
      <c r="U27" s="29"/>
      <c r="V27" s="29"/>
      <c r="W27" s="52" t="str">
        <f t="shared" si="2"/>
        <v>08/Şub/2016-12/Şub/2016</v>
      </c>
      <c r="X27" s="53"/>
      <c r="Y27" s="53"/>
      <c r="Z27" s="52" t="str">
        <f t="shared" si="3"/>
        <v>08/Şub/2016-12/Şub/2016</v>
      </c>
      <c r="AA27" s="54"/>
      <c r="AB27" s="54"/>
      <c r="AC27" s="52" t="str">
        <f t="shared" si="4"/>
        <v>08/Şub/2016-12/Şub/2016</v>
      </c>
      <c r="AD27" s="47"/>
      <c r="AE27" s="47"/>
      <c r="AF27" s="52" t="str">
        <f t="shared" si="5"/>
        <v>08/Şub/2016-12/Şub/2016</v>
      </c>
      <c r="AG27" s="49"/>
      <c r="AH27" s="49"/>
      <c r="AI27" s="49"/>
      <c r="AJ27" s="49"/>
      <c r="AK27" s="49"/>
      <c r="AL27" s="55"/>
      <c r="AM27" s="55"/>
      <c r="AN27" s="55"/>
      <c r="AO27" s="55"/>
      <c r="AP27" s="55"/>
      <c r="AQ27" s="55"/>
    </row>
    <row r="28" spans="1:43" ht="22.5">
      <c r="A28" s="52" t="str">
        <f>trhg!H28</f>
        <v>15/Şub/2016-19/Şub/2016</v>
      </c>
      <c r="B28" s="38"/>
      <c r="C28" s="38"/>
      <c r="D28" s="38"/>
      <c r="E28" s="38"/>
      <c r="F28" s="52" t="str">
        <f t="shared" si="0"/>
        <v>15/Şub/2016-19/Şub/2016</v>
      </c>
      <c r="G28" s="26"/>
      <c r="H28" s="26"/>
      <c r="I28" s="26"/>
      <c r="J28" s="26"/>
      <c r="K28" s="52" t="str">
        <f t="shared" si="1"/>
        <v>15/Şub/2016-19/Şub/2016</v>
      </c>
      <c r="L28" s="29"/>
      <c r="M28" s="29"/>
      <c r="N28" s="29"/>
      <c r="O28" s="29"/>
      <c r="P28" s="29"/>
      <c r="Q28" s="29"/>
      <c r="R28" s="29"/>
      <c r="S28" s="29"/>
      <c r="T28" s="29"/>
      <c r="U28" s="29"/>
      <c r="V28" s="29"/>
      <c r="W28" s="52" t="str">
        <f t="shared" si="2"/>
        <v>15/Şub/2016-19/Şub/2016</v>
      </c>
      <c r="X28" s="53"/>
      <c r="Y28" s="53"/>
      <c r="Z28" s="52" t="str">
        <f t="shared" si="3"/>
        <v>15/Şub/2016-19/Şub/2016</v>
      </c>
      <c r="AA28" s="54"/>
      <c r="AB28" s="54"/>
      <c r="AC28" s="52" t="str">
        <f t="shared" si="4"/>
        <v>15/Şub/2016-19/Şub/2016</v>
      </c>
      <c r="AD28" s="47"/>
      <c r="AE28" s="47"/>
      <c r="AF28" s="52" t="str">
        <f t="shared" si="5"/>
        <v>15/Şub/2016-19/Şub/2016</v>
      </c>
      <c r="AG28" s="49"/>
      <c r="AH28" s="49"/>
      <c r="AI28" s="49"/>
      <c r="AJ28" s="49"/>
      <c r="AK28" s="49"/>
      <c r="AL28" s="55"/>
      <c r="AM28" s="55"/>
      <c r="AN28" s="55"/>
      <c r="AO28" s="55"/>
      <c r="AP28" s="55"/>
      <c r="AQ28" s="55"/>
    </row>
    <row r="29" spans="1:43" ht="22.5">
      <c r="A29" s="52" t="str">
        <f>trhg!H29</f>
        <v>22/Şub/2016-26/Şub/2016</v>
      </c>
      <c r="B29" s="38"/>
      <c r="C29" s="38"/>
      <c r="D29" s="38"/>
      <c r="E29" s="38"/>
      <c r="F29" s="52" t="str">
        <f t="shared" si="0"/>
        <v>22/Şub/2016-26/Şub/2016</v>
      </c>
      <c r="G29" s="26"/>
      <c r="H29" s="26"/>
      <c r="I29" s="26"/>
      <c r="J29" s="26"/>
      <c r="K29" s="52" t="str">
        <f t="shared" si="1"/>
        <v>22/Şub/2016-26/Şub/2016</v>
      </c>
      <c r="L29" s="29"/>
      <c r="M29" s="29"/>
      <c r="N29" s="29"/>
      <c r="O29" s="29"/>
      <c r="P29" s="29"/>
      <c r="Q29" s="29"/>
      <c r="R29" s="29"/>
      <c r="S29" s="29"/>
      <c r="T29" s="29"/>
      <c r="U29" s="29"/>
      <c r="V29" s="29"/>
      <c r="W29" s="52" t="str">
        <f t="shared" si="2"/>
        <v>22/Şub/2016-26/Şub/2016</v>
      </c>
      <c r="X29" s="53"/>
      <c r="Y29" s="53"/>
      <c r="Z29" s="52" t="str">
        <f t="shared" si="3"/>
        <v>22/Şub/2016-26/Şub/2016</v>
      </c>
      <c r="AA29" s="54"/>
      <c r="AB29" s="54"/>
      <c r="AC29" s="52" t="str">
        <f t="shared" si="4"/>
        <v>22/Şub/2016-26/Şub/2016</v>
      </c>
      <c r="AD29" s="47"/>
      <c r="AE29" s="47"/>
      <c r="AF29" s="52" t="str">
        <f t="shared" si="5"/>
        <v>22/Şub/2016-26/Şub/2016</v>
      </c>
      <c r="AG29" s="49"/>
      <c r="AH29" s="49"/>
      <c r="AI29" s="49"/>
      <c r="AJ29" s="49"/>
      <c r="AK29" s="49"/>
      <c r="AL29" s="55"/>
      <c r="AM29" s="55"/>
      <c r="AN29" s="55"/>
      <c r="AO29" s="55"/>
      <c r="AP29" s="55"/>
      <c r="AQ29" s="55"/>
    </row>
    <row r="30" spans="1:43" ht="22.5">
      <c r="A30" s="52" t="str">
        <f>trhg!H30</f>
        <v>29/Şub/2016-04/Mar/2016</v>
      </c>
      <c r="B30" s="38"/>
      <c r="C30" s="38"/>
      <c r="D30" s="38"/>
      <c r="E30" s="38"/>
      <c r="F30" s="52" t="str">
        <f t="shared" si="0"/>
        <v>29/Şub/2016-04/Mar/2016</v>
      </c>
      <c r="G30" s="26"/>
      <c r="H30" s="26"/>
      <c r="I30" s="26"/>
      <c r="J30" s="26"/>
      <c r="K30" s="52" t="str">
        <f t="shared" si="1"/>
        <v>29/Şub/2016-04/Mar/2016</v>
      </c>
      <c r="L30" s="29"/>
      <c r="M30" s="29"/>
      <c r="N30" s="29"/>
      <c r="O30" s="29"/>
      <c r="P30" s="29"/>
      <c r="Q30" s="29"/>
      <c r="R30" s="29"/>
      <c r="S30" s="29"/>
      <c r="T30" s="29"/>
      <c r="U30" s="29"/>
      <c r="V30" s="29"/>
      <c r="W30" s="52" t="str">
        <f t="shared" si="2"/>
        <v>29/Şub/2016-04/Mar/2016</v>
      </c>
      <c r="X30" s="53"/>
      <c r="Y30" s="53"/>
      <c r="Z30" s="52" t="str">
        <f t="shared" si="3"/>
        <v>29/Şub/2016-04/Mar/2016</v>
      </c>
      <c r="AA30" s="54"/>
      <c r="AB30" s="54"/>
      <c r="AC30" s="52" t="str">
        <f t="shared" si="4"/>
        <v>29/Şub/2016-04/Mar/2016</v>
      </c>
      <c r="AD30" s="47"/>
      <c r="AE30" s="47"/>
      <c r="AF30" s="52" t="str">
        <f t="shared" si="5"/>
        <v>29/Şub/2016-04/Mar/2016</v>
      </c>
      <c r="AG30" s="49"/>
      <c r="AH30" s="49"/>
      <c r="AI30" s="49"/>
      <c r="AJ30" s="49"/>
      <c r="AK30" s="49"/>
      <c r="AL30" s="55"/>
      <c r="AM30" s="55"/>
      <c r="AN30" s="55"/>
      <c r="AO30" s="55"/>
      <c r="AP30" s="55"/>
      <c r="AQ30" s="55"/>
    </row>
    <row r="31" spans="1:43" ht="22.5">
      <c r="A31" s="52" t="str">
        <f>trhg!H31</f>
        <v>07/Mar/2016-11/Mar/2016</v>
      </c>
      <c r="B31" s="38"/>
      <c r="C31" s="38"/>
      <c r="D31" s="38"/>
      <c r="E31" s="38"/>
      <c r="F31" s="52" t="str">
        <f t="shared" si="0"/>
        <v>07/Mar/2016-11/Mar/2016</v>
      </c>
      <c r="G31" s="26"/>
      <c r="H31" s="26"/>
      <c r="I31" s="26"/>
      <c r="J31" s="26"/>
      <c r="K31" s="52" t="str">
        <f t="shared" si="1"/>
        <v>07/Mar/2016-11/Mar/2016</v>
      </c>
      <c r="L31" s="29"/>
      <c r="M31" s="29"/>
      <c r="N31" s="29"/>
      <c r="O31" s="29"/>
      <c r="P31" s="29"/>
      <c r="Q31" s="29"/>
      <c r="R31" s="29"/>
      <c r="S31" s="29"/>
      <c r="T31" s="29"/>
      <c r="U31" s="29"/>
      <c r="V31" s="29"/>
      <c r="W31" s="52" t="str">
        <f t="shared" si="2"/>
        <v>07/Mar/2016-11/Mar/2016</v>
      </c>
      <c r="X31" s="53"/>
      <c r="Y31" s="53"/>
      <c r="Z31" s="52" t="str">
        <f t="shared" si="3"/>
        <v>07/Mar/2016-11/Mar/2016</v>
      </c>
      <c r="AA31" s="54"/>
      <c r="AB31" s="54"/>
      <c r="AC31" s="52" t="str">
        <f t="shared" si="4"/>
        <v>07/Mar/2016-11/Mar/2016</v>
      </c>
      <c r="AD31" s="47"/>
      <c r="AE31" s="47"/>
      <c r="AF31" s="52" t="str">
        <f t="shared" si="5"/>
        <v>07/Mar/2016-11/Mar/2016</v>
      </c>
      <c r="AG31" s="49"/>
      <c r="AH31" s="49"/>
      <c r="AI31" s="49"/>
      <c r="AJ31" s="49"/>
      <c r="AK31" s="49"/>
      <c r="AL31" s="55"/>
      <c r="AM31" s="55"/>
      <c r="AN31" s="55"/>
      <c r="AO31" s="55"/>
      <c r="AP31" s="55"/>
      <c r="AQ31" s="55"/>
    </row>
    <row r="32" spans="1:43" ht="22.5">
      <c r="A32" s="52" t="str">
        <f>trhg!H32</f>
        <v>14/Mar/2016-18/Mar/2016</v>
      </c>
      <c r="B32" s="38"/>
      <c r="C32" s="38"/>
      <c r="D32" s="38"/>
      <c r="E32" s="38"/>
      <c r="F32" s="52" t="str">
        <f t="shared" si="0"/>
        <v>14/Mar/2016-18/Mar/2016</v>
      </c>
      <c r="G32" s="26"/>
      <c r="H32" s="26"/>
      <c r="I32" s="26"/>
      <c r="J32" s="26"/>
      <c r="K32" s="52" t="str">
        <f t="shared" si="1"/>
        <v>14/Mar/2016-18/Mar/2016</v>
      </c>
      <c r="L32" s="29"/>
      <c r="M32" s="29"/>
      <c r="N32" s="29"/>
      <c r="O32" s="29"/>
      <c r="P32" s="29"/>
      <c r="Q32" s="29"/>
      <c r="R32" s="29"/>
      <c r="S32" s="29"/>
      <c r="T32" s="29"/>
      <c r="U32" s="29"/>
      <c r="V32" s="29"/>
      <c r="W32" s="52" t="str">
        <f t="shared" si="2"/>
        <v>14/Mar/2016-18/Mar/2016</v>
      </c>
      <c r="X32" s="53"/>
      <c r="Y32" s="53"/>
      <c r="Z32" s="52" t="str">
        <f t="shared" si="3"/>
        <v>14/Mar/2016-18/Mar/2016</v>
      </c>
      <c r="AA32" s="54"/>
      <c r="AB32" s="54"/>
      <c r="AC32" s="52" t="str">
        <f t="shared" si="4"/>
        <v>14/Mar/2016-18/Mar/2016</v>
      </c>
      <c r="AD32" s="47"/>
      <c r="AE32" s="47"/>
      <c r="AF32" s="52" t="str">
        <f t="shared" si="5"/>
        <v>14/Mar/2016-18/Mar/2016</v>
      </c>
      <c r="AG32" s="49"/>
      <c r="AH32" s="49"/>
      <c r="AI32" s="49"/>
      <c r="AJ32" s="49"/>
      <c r="AK32" s="49"/>
      <c r="AL32" s="55"/>
      <c r="AM32" s="55"/>
      <c r="AN32" s="55"/>
      <c r="AO32" s="55"/>
      <c r="AP32" s="55"/>
      <c r="AQ32" s="55"/>
    </row>
    <row r="33" spans="1:43" ht="22.5">
      <c r="A33" s="52" t="str">
        <f>trhg!H33</f>
        <v>21/Mar/2016-25/Mar/2016</v>
      </c>
      <c r="B33" s="38"/>
      <c r="C33" s="38"/>
      <c r="D33" s="38"/>
      <c r="E33" s="38"/>
      <c r="F33" s="52" t="str">
        <f t="shared" si="0"/>
        <v>21/Mar/2016-25/Mar/2016</v>
      </c>
      <c r="G33" s="26"/>
      <c r="H33" s="26"/>
      <c r="I33" s="26"/>
      <c r="J33" s="26"/>
      <c r="K33" s="52" t="str">
        <f t="shared" si="1"/>
        <v>21/Mar/2016-25/Mar/2016</v>
      </c>
      <c r="L33" s="29"/>
      <c r="M33" s="29"/>
      <c r="N33" s="29"/>
      <c r="O33" s="29"/>
      <c r="P33" s="29"/>
      <c r="Q33" s="29"/>
      <c r="R33" s="29"/>
      <c r="S33" s="29"/>
      <c r="T33" s="29"/>
      <c r="U33" s="29"/>
      <c r="V33" s="29"/>
      <c r="W33" s="52" t="str">
        <f t="shared" si="2"/>
        <v>21/Mar/2016-25/Mar/2016</v>
      </c>
      <c r="X33" s="53"/>
      <c r="Y33" s="53"/>
      <c r="Z33" s="52" t="str">
        <f t="shared" si="3"/>
        <v>21/Mar/2016-25/Mar/2016</v>
      </c>
      <c r="AA33" s="54"/>
      <c r="AB33" s="54"/>
      <c r="AC33" s="52" t="str">
        <f t="shared" si="4"/>
        <v>21/Mar/2016-25/Mar/2016</v>
      </c>
      <c r="AD33" s="47"/>
      <c r="AE33" s="47"/>
      <c r="AF33" s="52" t="str">
        <f t="shared" si="5"/>
        <v>21/Mar/2016-25/Mar/2016</v>
      </c>
      <c r="AG33" s="49"/>
      <c r="AH33" s="49"/>
      <c r="AI33" s="49"/>
      <c r="AJ33" s="49"/>
      <c r="AK33" s="49"/>
      <c r="AL33" s="55"/>
      <c r="AM33" s="55"/>
      <c r="AN33" s="55"/>
      <c r="AO33" s="55"/>
      <c r="AP33" s="55"/>
      <c r="AQ33" s="55"/>
    </row>
    <row r="34" spans="1:43" ht="22.5">
      <c r="A34" s="52" t="str">
        <f>trhg!H34</f>
        <v>28/Mar/2016-01/Nis/2016</v>
      </c>
      <c r="B34" s="38"/>
      <c r="C34" s="38"/>
      <c r="D34" s="38"/>
      <c r="E34" s="38"/>
      <c r="F34" s="52" t="str">
        <f t="shared" si="0"/>
        <v>28/Mar/2016-01/Nis/2016</v>
      </c>
      <c r="G34" s="26"/>
      <c r="H34" s="26"/>
      <c r="I34" s="26"/>
      <c r="J34" s="26"/>
      <c r="K34" s="52" t="str">
        <f t="shared" si="1"/>
        <v>28/Mar/2016-01/Nis/2016</v>
      </c>
      <c r="L34" s="29"/>
      <c r="M34" s="29"/>
      <c r="N34" s="29"/>
      <c r="O34" s="29"/>
      <c r="P34" s="29"/>
      <c r="Q34" s="29"/>
      <c r="R34" s="29"/>
      <c r="S34" s="29"/>
      <c r="T34" s="29"/>
      <c r="U34" s="29"/>
      <c r="V34" s="29"/>
      <c r="W34" s="52" t="str">
        <f t="shared" si="2"/>
        <v>28/Mar/2016-01/Nis/2016</v>
      </c>
      <c r="X34" s="53"/>
      <c r="Y34" s="53"/>
      <c r="Z34" s="52" t="str">
        <f t="shared" si="3"/>
        <v>28/Mar/2016-01/Nis/2016</v>
      </c>
      <c r="AA34" s="54"/>
      <c r="AB34" s="54"/>
      <c r="AC34" s="52" t="str">
        <f t="shared" si="4"/>
        <v>28/Mar/2016-01/Nis/2016</v>
      </c>
      <c r="AD34" s="47"/>
      <c r="AE34" s="47"/>
      <c r="AF34" s="52" t="str">
        <f t="shared" si="5"/>
        <v>28/Mar/2016-01/Nis/2016</v>
      </c>
      <c r="AG34" s="49"/>
      <c r="AH34" s="49"/>
      <c r="AI34" s="49"/>
      <c r="AJ34" s="49"/>
      <c r="AK34" s="49"/>
      <c r="AL34" s="55"/>
      <c r="AM34" s="55"/>
      <c r="AN34" s="55"/>
      <c r="AO34" s="55"/>
      <c r="AP34" s="55"/>
      <c r="AQ34" s="55"/>
    </row>
    <row r="35" spans="1:43" ht="22.5">
      <c r="A35" s="52" t="str">
        <f>trhg!H35</f>
        <v>04/Nis/2016-08/Nis/2016</v>
      </c>
      <c r="B35" s="38"/>
      <c r="C35" s="38"/>
      <c r="D35" s="38"/>
      <c r="E35" s="38"/>
      <c r="F35" s="52" t="str">
        <f t="shared" si="0"/>
        <v>04/Nis/2016-08/Nis/2016</v>
      </c>
      <c r="G35" s="26"/>
      <c r="H35" s="26"/>
      <c r="I35" s="26"/>
      <c r="J35" s="26"/>
      <c r="K35" s="52" t="str">
        <f t="shared" si="1"/>
        <v>04/Nis/2016-08/Nis/2016</v>
      </c>
      <c r="L35" s="29"/>
      <c r="M35" s="29"/>
      <c r="N35" s="29"/>
      <c r="O35" s="29"/>
      <c r="P35" s="29"/>
      <c r="Q35" s="29"/>
      <c r="R35" s="29"/>
      <c r="S35" s="29"/>
      <c r="T35" s="29"/>
      <c r="U35" s="29"/>
      <c r="V35" s="29"/>
      <c r="W35" s="52" t="str">
        <f t="shared" si="2"/>
        <v>04/Nis/2016-08/Nis/2016</v>
      </c>
      <c r="X35" s="53"/>
      <c r="Y35" s="53"/>
      <c r="Z35" s="52" t="str">
        <f t="shared" si="3"/>
        <v>04/Nis/2016-08/Nis/2016</v>
      </c>
      <c r="AA35" s="54"/>
      <c r="AB35" s="54"/>
      <c r="AC35" s="52" t="str">
        <f t="shared" si="4"/>
        <v>04/Nis/2016-08/Nis/2016</v>
      </c>
      <c r="AD35" s="47"/>
      <c r="AE35" s="47"/>
      <c r="AF35" s="52" t="str">
        <f t="shared" si="5"/>
        <v>04/Nis/2016-08/Nis/2016</v>
      </c>
      <c r="AG35" s="49"/>
      <c r="AH35" s="49"/>
      <c r="AI35" s="49"/>
      <c r="AJ35" s="49"/>
      <c r="AK35" s="49"/>
      <c r="AL35" s="55"/>
      <c r="AM35" s="55"/>
      <c r="AN35" s="55"/>
      <c r="AO35" s="55"/>
      <c r="AP35" s="55"/>
      <c r="AQ35" s="55"/>
    </row>
    <row r="36" spans="1:43" ht="22.5">
      <c r="A36" s="52" t="str">
        <f>trhg!H36</f>
        <v>11/Nis/2016-15/Nis/2016</v>
      </c>
      <c r="B36" s="38"/>
      <c r="C36" s="38"/>
      <c r="D36" s="38"/>
      <c r="E36" s="38"/>
      <c r="F36" s="52" t="str">
        <f t="shared" si="0"/>
        <v>11/Nis/2016-15/Nis/2016</v>
      </c>
      <c r="G36" s="26"/>
      <c r="H36" s="26"/>
      <c r="I36" s="26"/>
      <c r="J36" s="26"/>
      <c r="K36" s="52" t="str">
        <f t="shared" si="1"/>
        <v>11/Nis/2016-15/Nis/2016</v>
      </c>
      <c r="L36" s="29"/>
      <c r="M36" s="29"/>
      <c r="N36" s="29"/>
      <c r="O36" s="29"/>
      <c r="P36" s="29"/>
      <c r="Q36" s="29"/>
      <c r="R36" s="29"/>
      <c r="S36" s="29"/>
      <c r="T36" s="29"/>
      <c r="U36" s="29"/>
      <c r="V36" s="29"/>
      <c r="W36" s="52" t="str">
        <f t="shared" si="2"/>
        <v>11/Nis/2016-15/Nis/2016</v>
      </c>
      <c r="X36" s="53"/>
      <c r="Y36" s="53"/>
      <c r="Z36" s="52" t="str">
        <f t="shared" si="3"/>
        <v>11/Nis/2016-15/Nis/2016</v>
      </c>
      <c r="AA36" s="54"/>
      <c r="AB36" s="54"/>
      <c r="AC36" s="52" t="str">
        <f t="shared" si="4"/>
        <v>11/Nis/2016-15/Nis/2016</v>
      </c>
      <c r="AD36" s="47"/>
      <c r="AE36" s="47"/>
      <c r="AF36" s="52" t="str">
        <f t="shared" si="5"/>
        <v>11/Nis/2016-15/Nis/2016</v>
      </c>
      <c r="AG36" s="49"/>
      <c r="AH36" s="49"/>
      <c r="AI36" s="49"/>
      <c r="AJ36" s="49"/>
      <c r="AK36" s="49"/>
      <c r="AL36" s="55"/>
      <c r="AM36" s="55"/>
      <c r="AN36" s="55"/>
      <c r="AO36" s="55"/>
      <c r="AP36" s="55"/>
      <c r="AQ36" s="55"/>
    </row>
    <row r="37" spans="1:43" ht="22.5">
      <c r="A37" s="52" t="str">
        <f>trhg!H37</f>
        <v>18/Nis/2016-22/Nis/2016</v>
      </c>
      <c r="B37" s="38"/>
      <c r="C37" s="38"/>
      <c r="D37" s="38"/>
      <c r="E37" s="38"/>
      <c r="F37" s="52" t="str">
        <f t="shared" si="0"/>
        <v>18/Nis/2016-22/Nis/2016</v>
      </c>
      <c r="G37" s="26"/>
      <c r="H37" s="26"/>
      <c r="I37" s="26"/>
      <c r="J37" s="26"/>
      <c r="K37" s="52" t="str">
        <f t="shared" si="1"/>
        <v>18/Nis/2016-22/Nis/2016</v>
      </c>
      <c r="L37" s="29"/>
      <c r="M37" s="29"/>
      <c r="N37" s="29"/>
      <c r="O37" s="29"/>
      <c r="P37" s="29"/>
      <c r="Q37" s="29"/>
      <c r="R37" s="29"/>
      <c r="S37" s="29"/>
      <c r="T37" s="29"/>
      <c r="U37" s="29"/>
      <c r="V37" s="29"/>
      <c r="W37" s="52" t="str">
        <f t="shared" si="2"/>
        <v>18/Nis/2016-22/Nis/2016</v>
      </c>
      <c r="X37" s="53"/>
      <c r="Y37" s="53"/>
      <c r="Z37" s="52" t="str">
        <f t="shared" si="3"/>
        <v>18/Nis/2016-22/Nis/2016</v>
      </c>
      <c r="AA37" s="54"/>
      <c r="AB37" s="54"/>
      <c r="AC37" s="52" t="str">
        <f t="shared" si="4"/>
        <v>18/Nis/2016-22/Nis/2016</v>
      </c>
      <c r="AD37" s="47"/>
      <c r="AE37" s="47"/>
      <c r="AF37" s="52" t="str">
        <f t="shared" si="5"/>
        <v>18/Nis/2016-22/Nis/2016</v>
      </c>
      <c r="AG37" s="49"/>
      <c r="AH37" s="49"/>
      <c r="AI37" s="49"/>
      <c r="AJ37" s="49"/>
      <c r="AK37" s="49"/>
      <c r="AL37" s="55"/>
      <c r="AM37" s="55"/>
      <c r="AN37" s="55"/>
      <c r="AO37" s="55"/>
      <c r="AP37" s="55"/>
      <c r="AQ37" s="55"/>
    </row>
    <row r="38" spans="1:43" ht="22.5">
      <c r="A38" s="52" t="str">
        <f>trhg!H38</f>
        <v>25/Nis/2016-29/Nis/2016</v>
      </c>
      <c r="B38" s="38"/>
      <c r="C38" s="38"/>
      <c r="D38" s="38"/>
      <c r="E38" s="38"/>
      <c r="F38" s="52" t="str">
        <f t="shared" si="0"/>
        <v>25/Nis/2016-29/Nis/2016</v>
      </c>
      <c r="G38" s="26"/>
      <c r="H38" s="26"/>
      <c r="I38" s="26"/>
      <c r="J38" s="26"/>
      <c r="K38" s="52" t="str">
        <f t="shared" si="1"/>
        <v>25/Nis/2016-29/Nis/2016</v>
      </c>
      <c r="L38" s="29"/>
      <c r="M38" s="29"/>
      <c r="N38" s="29"/>
      <c r="O38" s="29"/>
      <c r="P38" s="29"/>
      <c r="Q38" s="29"/>
      <c r="R38" s="29"/>
      <c r="S38" s="29"/>
      <c r="T38" s="29"/>
      <c r="U38" s="29"/>
      <c r="V38" s="29"/>
      <c r="W38" s="52" t="str">
        <f t="shared" si="2"/>
        <v>25/Nis/2016-29/Nis/2016</v>
      </c>
      <c r="X38" s="53"/>
      <c r="Y38" s="53"/>
      <c r="Z38" s="52" t="str">
        <f t="shared" si="3"/>
        <v>25/Nis/2016-29/Nis/2016</v>
      </c>
      <c r="AA38" s="54"/>
      <c r="AB38" s="54"/>
      <c r="AC38" s="52" t="str">
        <f t="shared" si="4"/>
        <v>25/Nis/2016-29/Nis/2016</v>
      </c>
      <c r="AD38" s="47"/>
      <c r="AE38" s="47"/>
      <c r="AF38" s="52" t="str">
        <f t="shared" si="5"/>
        <v>25/Nis/2016-29/Nis/2016</v>
      </c>
      <c r="AG38" s="49"/>
      <c r="AH38" s="49"/>
      <c r="AI38" s="49"/>
      <c r="AJ38" s="49"/>
      <c r="AK38" s="49"/>
      <c r="AL38" s="55"/>
      <c r="AM38" s="55"/>
      <c r="AN38" s="55"/>
      <c r="AO38" s="55"/>
      <c r="AP38" s="55"/>
      <c r="AQ38" s="55"/>
    </row>
    <row r="39" spans="1:43" ht="22.5">
      <c r="A39" s="52" t="str">
        <f>trhg!H39</f>
        <v>02/May/2016-06/May/2016</v>
      </c>
      <c r="B39" s="38"/>
      <c r="C39" s="38"/>
      <c r="D39" s="38"/>
      <c r="E39" s="38"/>
      <c r="F39" s="52" t="str">
        <f t="shared" si="0"/>
        <v>02/May/2016-06/May/2016</v>
      </c>
      <c r="G39" s="26"/>
      <c r="H39" s="26"/>
      <c r="I39" s="26"/>
      <c r="J39" s="26"/>
      <c r="K39" s="52" t="str">
        <f t="shared" si="1"/>
        <v>02/May/2016-06/May/2016</v>
      </c>
      <c r="L39" s="29"/>
      <c r="M39" s="29"/>
      <c r="N39" s="29"/>
      <c r="O39" s="29"/>
      <c r="P39" s="29"/>
      <c r="Q39" s="29"/>
      <c r="R39" s="29"/>
      <c r="S39" s="29"/>
      <c r="T39" s="29"/>
      <c r="U39" s="29"/>
      <c r="V39" s="29"/>
      <c r="W39" s="52" t="str">
        <f t="shared" si="2"/>
        <v>02/May/2016-06/May/2016</v>
      </c>
      <c r="X39" s="53"/>
      <c r="Y39" s="53"/>
      <c r="Z39" s="52" t="str">
        <f t="shared" si="3"/>
        <v>02/May/2016-06/May/2016</v>
      </c>
      <c r="AA39" s="54"/>
      <c r="AB39" s="54"/>
      <c r="AC39" s="52" t="str">
        <f t="shared" si="4"/>
        <v>02/May/2016-06/May/2016</v>
      </c>
      <c r="AD39" s="47"/>
      <c r="AE39" s="47"/>
      <c r="AF39" s="52" t="str">
        <f t="shared" si="5"/>
        <v>02/May/2016-06/May/2016</v>
      </c>
      <c r="AG39" s="49"/>
      <c r="AH39" s="49"/>
      <c r="AI39" s="49"/>
      <c r="AJ39" s="49"/>
      <c r="AK39" s="49"/>
      <c r="AL39" s="55"/>
      <c r="AM39" s="55"/>
      <c r="AN39" s="55"/>
      <c r="AO39" s="55"/>
      <c r="AP39" s="55"/>
      <c r="AQ39" s="55"/>
    </row>
    <row r="40" spans="1:43" ht="22.5">
      <c r="A40" s="52" t="str">
        <f>trhg!H40</f>
        <v>09/May/2016-13/May/2016</v>
      </c>
      <c r="B40" s="38"/>
      <c r="C40" s="38"/>
      <c r="D40" s="38"/>
      <c r="E40" s="38"/>
      <c r="F40" s="52" t="str">
        <f t="shared" si="0"/>
        <v>09/May/2016-13/May/2016</v>
      </c>
      <c r="G40" s="26"/>
      <c r="H40" s="26"/>
      <c r="I40" s="26"/>
      <c r="J40" s="26"/>
      <c r="K40" s="52" t="str">
        <f t="shared" si="1"/>
        <v>09/May/2016-13/May/2016</v>
      </c>
      <c r="L40" s="29"/>
      <c r="M40" s="29"/>
      <c r="N40" s="29"/>
      <c r="O40" s="29"/>
      <c r="P40" s="29"/>
      <c r="Q40" s="29"/>
      <c r="R40" s="29"/>
      <c r="S40" s="29"/>
      <c r="T40" s="29"/>
      <c r="U40" s="29"/>
      <c r="V40" s="29"/>
      <c r="W40" s="52" t="str">
        <f t="shared" si="2"/>
        <v>09/May/2016-13/May/2016</v>
      </c>
      <c r="X40" s="53"/>
      <c r="Y40" s="53"/>
      <c r="Z40" s="52" t="str">
        <f t="shared" si="3"/>
        <v>09/May/2016-13/May/2016</v>
      </c>
      <c r="AA40" s="54"/>
      <c r="AB40" s="54"/>
      <c r="AC40" s="52" t="str">
        <f t="shared" si="4"/>
        <v>09/May/2016-13/May/2016</v>
      </c>
      <c r="AD40" s="47"/>
      <c r="AE40" s="47"/>
      <c r="AF40" s="52" t="str">
        <f t="shared" si="5"/>
        <v>09/May/2016-13/May/2016</v>
      </c>
      <c r="AG40" s="49"/>
      <c r="AH40" s="49"/>
      <c r="AI40" s="49"/>
      <c r="AJ40" s="49"/>
      <c r="AK40" s="49"/>
      <c r="AL40" s="55"/>
      <c r="AM40" s="55"/>
      <c r="AN40" s="55"/>
      <c r="AO40" s="55"/>
      <c r="AP40" s="55"/>
      <c r="AQ40" s="55"/>
    </row>
    <row r="41" spans="1:43" ht="22.5">
      <c r="A41" s="52" t="str">
        <f>trhg!H41</f>
        <v>16/May/2016-20/May/2016</v>
      </c>
      <c r="B41" s="38"/>
      <c r="C41" s="38"/>
      <c r="D41" s="38"/>
      <c r="E41" s="38"/>
      <c r="F41" s="52" t="str">
        <f t="shared" si="0"/>
        <v>16/May/2016-20/May/2016</v>
      </c>
      <c r="G41" s="26"/>
      <c r="H41" s="26"/>
      <c r="I41" s="26"/>
      <c r="J41" s="26"/>
      <c r="K41" s="52" t="str">
        <f t="shared" si="1"/>
        <v>16/May/2016-20/May/2016</v>
      </c>
      <c r="L41" s="29"/>
      <c r="M41" s="29"/>
      <c r="N41" s="29"/>
      <c r="O41" s="29"/>
      <c r="P41" s="29"/>
      <c r="Q41" s="29"/>
      <c r="R41" s="29"/>
      <c r="S41" s="29"/>
      <c r="T41" s="29"/>
      <c r="U41" s="29"/>
      <c r="V41" s="29"/>
      <c r="W41" s="52" t="str">
        <f t="shared" si="2"/>
        <v>16/May/2016-20/May/2016</v>
      </c>
      <c r="X41" s="53"/>
      <c r="Y41" s="53"/>
      <c r="Z41" s="52" t="str">
        <f t="shared" si="3"/>
        <v>16/May/2016-20/May/2016</v>
      </c>
      <c r="AA41" s="54"/>
      <c r="AB41" s="54"/>
      <c r="AC41" s="52" t="str">
        <f t="shared" si="4"/>
        <v>16/May/2016-20/May/2016</v>
      </c>
      <c r="AD41" s="47"/>
      <c r="AE41" s="47"/>
      <c r="AF41" s="52" t="str">
        <f t="shared" si="5"/>
        <v>16/May/2016-20/May/2016</v>
      </c>
      <c r="AG41" s="49"/>
      <c r="AH41" s="49"/>
      <c r="AI41" s="49"/>
      <c r="AJ41" s="49"/>
      <c r="AK41" s="49"/>
      <c r="AL41" s="55"/>
      <c r="AM41" s="55"/>
      <c r="AN41" s="55"/>
      <c r="AO41" s="55"/>
      <c r="AP41" s="55"/>
      <c r="AQ41" s="55"/>
    </row>
    <row r="42" spans="1:43" ht="22.5">
      <c r="A42" s="52" t="str">
        <f>trhg!H42</f>
        <v>23/May/2016-27/May/2016</v>
      </c>
      <c r="B42" s="38"/>
      <c r="C42" s="38"/>
      <c r="D42" s="38"/>
      <c r="E42" s="38"/>
      <c r="F42" s="52" t="str">
        <f t="shared" si="0"/>
        <v>23/May/2016-27/May/2016</v>
      </c>
      <c r="G42" s="26"/>
      <c r="H42" s="26"/>
      <c r="I42" s="26"/>
      <c r="J42" s="26"/>
      <c r="K42" s="52" t="str">
        <f t="shared" si="1"/>
        <v>23/May/2016-27/May/2016</v>
      </c>
      <c r="L42" s="29"/>
      <c r="M42" s="29"/>
      <c r="N42" s="29"/>
      <c r="O42" s="29"/>
      <c r="P42" s="29"/>
      <c r="Q42" s="29"/>
      <c r="R42" s="29"/>
      <c r="S42" s="29"/>
      <c r="T42" s="29"/>
      <c r="U42" s="29"/>
      <c r="V42" s="29"/>
      <c r="W42" s="52" t="str">
        <f t="shared" si="2"/>
        <v>23/May/2016-27/May/2016</v>
      </c>
      <c r="X42" s="53"/>
      <c r="Y42" s="53"/>
      <c r="Z42" s="52" t="str">
        <f t="shared" si="3"/>
        <v>23/May/2016-27/May/2016</v>
      </c>
      <c r="AA42" s="54"/>
      <c r="AB42" s="54"/>
      <c r="AC42" s="52" t="str">
        <f t="shared" si="4"/>
        <v>23/May/2016-27/May/2016</v>
      </c>
      <c r="AD42" s="47"/>
      <c r="AE42" s="47"/>
      <c r="AF42" s="52" t="str">
        <f t="shared" si="5"/>
        <v>23/May/2016-27/May/2016</v>
      </c>
      <c r="AG42" s="49"/>
      <c r="AH42" s="49"/>
      <c r="AI42" s="49"/>
      <c r="AJ42" s="49"/>
      <c r="AK42" s="49"/>
      <c r="AL42" s="55"/>
      <c r="AM42" s="55"/>
      <c r="AN42" s="55"/>
      <c r="AO42" s="55"/>
      <c r="AP42" s="55"/>
      <c r="AQ42" s="55"/>
    </row>
    <row r="43" spans="1:43" ht="22.5">
      <c r="A43" s="52" t="str">
        <f>trhg!H43</f>
        <v>30/May/2016-03/Haz/2016</v>
      </c>
      <c r="B43" s="38"/>
      <c r="C43" s="38"/>
      <c r="D43" s="38"/>
      <c r="E43" s="38"/>
      <c r="F43" s="52" t="str">
        <f t="shared" si="0"/>
        <v>30/May/2016-03/Haz/2016</v>
      </c>
      <c r="G43" s="26"/>
      <c r="H43" s="26"/>
      <c r="I43" s="26"/>
      <c r="J43" s="26"/>
      <c r="K43" s="52" t="str">
        <f t="shared" si="1"/>
        <v>30/May/2016-03/Haz/2016</v>
      </c>
      <c r="L43" s="29"/>
      <c r="M43" s="29"/>
      <c r="N43" s="29"/>
      <c r="O43" s="29"/>
      <c r="P43" s="29"/>
      <c r="Q43" s="29"/>
      <c r="R43" s="29"/>
      <c r="S43" s="29"/>
      <c r="T43" s="29"/>
      <c r="U43" s="29"/>
      <c r="V43" s="29"/>
      <c r="W43" s="52" t="str">
        <f t="shared" si="2"/>
        <v>30/May/2016-03/Haz/2016</v>
      </c>
      <c r="X43" s="53"/>
      <c r="Y43" s="53"/>
      <c r="Z43" s="52" t="str">
        <f t="shared" si="3"/>
        <v>30/May/2016-03/Haz/2016</v>
      </c>
      <c r="AA43" s="54"/>
      <c r="AB43" s="54"/>
      <c r="AC43" s="52" t="str">
        <f t="shared" si="4"/>
        <v>30/May/2016-03/Haz/2016</v>
      </c>
      <c r="AD43" s="47"/>
      <c r="AE43" s="47"/>
      <c r="AF43" s="52" t="str">
        <f t="shared" si="5"/>
        <v>30/May/2016-03/Haz/2016</v>
      </c>
      <c r="AG43" s="49"/>
      <c r="AH43" s="49"/>
      <c r="AI43" s="49"/>
      <c r="AJ43" s="49"/>
      <c r="AK43" s="49"/>
      <c r="AL43" s="55"/>
      <c r="AM43" s="55"/>
      <c r="AN43" s="55"/>
      <c r="AO43" s="55"/>
      <c r="AP43" s="55"/>
      <c r="AQ43" s="55"/>
    </row>
    <row r="44" spans="1:43" ht="22.5">
      <c r="A44" s="52" t="str">
        <f>trhg!H44</f>
        <v>06/Haz/2016-10/Haz/2016</v>
      </c>
      <c r="B44" s="38"/>
      <c r="C44" s="38"/>
      <c r="D44" s="38"/>
      <c r="E44" s="38"/>
      <c r="F44" s="52" t="str">
        <f t="shared" si="0"/>
        <v>06/Haz/2016-10/Haz/2016</v>
      </c>
      <c r="G44" s="26"/>
      <c r="H44" s="26"/>
      <c r="I44" s="26"/>
      <c r="J44" s="26"/>
      <c r="K44" s="52" t="str">
        <f t="shared" si="1"/>
        <v>06/Haz/2016-10/Haz/2016</v>
      </c>
      <c r="L44" s="29"/>
      <c r="M44" s="29"/>
      <c r="N44" s="29"/>
      <c r="O44" s="29"/>
      <c r="P44" s="29"/>
      <c r="Q44" s="29"/>
      <c r="R44" s="29"/>
      <c r="S44" s="29"/>
      <c r="T44" s="29"/>
      <c r="U44" s="29"/>
      <c r="V44" s="29"/>
      <c r="W44" s="52" t="str">
        <f t="shared" si="2"/>
        <v>06/Haz/2016-10/Haz/2016</v>
      </c>
      <c r="X44" s="53"/>
      <c r="Y44" s="53"/>
      <c r="Z44" s="52" t="str">
        <f t="shared" si="3"/>
        <v>06/Haz/2016-10/Haz/2016</v>
      </c>
      <c r="AA44" s="54"/>
      <c r="AB44" s="54"/>
      <c r="AC44" s="52" t="str">
        <f t="shared" si="4"/>
        <v>06/Haz/2016-10/Haz/2016</v>
      </c>
      <c r="AD44" s="47"/>
      <c r="AE44" s="47"/>
      <c r="AF44" s="52" t="str">
        <f t="shared" si="5"/>
        <v>06/Haz/2016-10/Haz/2016</v>
      </c>
      <c r="AG44" s="49"/>
      <c r="AH44" s="49"/>
      <c r="AI44" s="49"/>
      <c r="AJ44" s="49"/>
      <c r="AK44" s="49"/>
      <c r="AL44" s="55"/>
      <c r="AM44" s="55"/>
      <c r="AN44" s="55"/>
      <c r="AO44" s="55"/>
      <c r="AP44" s="55"/>
      <c r="AQ44" s="55"/>
    </row>
    <row r="45" spans="1:43" ht="22.5">
      <c r="A45" s="52" t="str">
        <f>trhg!H45</f>
        <v>13/Haz/2016-17/Haz/2016</v>
      </c>
      <c r="B45" s="38"/>
      <c r="C45" s="38"/>
      <c r="D45" s="38"/>
      <c r="E45" s="38"/>
      <c r="F45" s="52" t="str">
        <f t="shared" si="0"/>
        <v>13/Haz/2016-17/Haz/2016</v>
      </c>
      <c r="G45" s="26"/>
      <c r="H45" s="26"/>
      <c r="I45" s="26"/>
      <c r="J45" s="26"/>
      <c r="K45" s="52" t="str">
        <f t="shared" si="1"/>
        <v>13/Haz/2016-17/Haz/2016</v>
      </c>
      <c r="L45" s="29"/>
      <c r="M45" s="29"/>
      <c r="N45" s="29"/>
      <c r="O45" s="29"/>
      <c r="P45" s="29"/>
      <c r="Q45" s="29"/>
      <c r="R45" s="29"/>
      <c r="S45" s="29"/>
      <c r="T45" s="29"/>
      <c r="U45" s="29"/>
      <c r="V45" s="29"/>
      <c r="W45" s="52" t="str">
        <f t="shared" si="2"/>
        <v>13/Haz/2016-17/Haz/2016</v>
      </c>
      <c r="X45" s="53"/>
      <c r="Y45" s="53"/>
      <c r="Z45" s="52" t="str">
        <f t="shared" si="3"/>
        <v>13/Haz/2016-17/Haz/2016</v>
      </c>
      <c r="AA45" s="54"/>
      <c r="AB45" s="54"/>
      <c r="AC45" s="52" t="str">
        <f t="shared" si="4"/>
        <v>13/Haz/2016-17/Haz/2016</v>
      </c>
      <c r="AD45" s="47"/>
      <c r="AE45" s="47"/>
      <c r="AF45" s="52" t="str">
        <f t="shared" si="5"/>
        <v>13/Haz/2016-17/Haz/2016</v>
      </c>
      <c r="AG45" s="49"/>
      <c r="AH45" s="49"/>
      <c r="AI45" s="49"/>
      <c r="AJ45" s="49"/>
      <c r="AK45" s="49"/>
      <c r="AL45" s="55"/>
      <c r="AM45" s="55"/>
      <c r="AN45" s="55"/>
      <c r="AO45" s="55"/>
      <c r="AP45" s="55"/>
      <c r="AQ45" s="55"/>
    </row>
    <row r="46" spans="1:43" ht="22.5">
      <c r="A46" s="52" t="str">
        <f>trhg!H46</f>
        <v>20/Haz/2016-24/Haz/2016</v>
      </c>
      <c r="B46" s="38"/>
      <c r="C46" s="38"/>
      <c r="D46" s="38"/>
      <c r="E46" s="38"/>
      <c r="F46" s="52" t="str">
        <f t="shared" si="0"/>
        <v>20/Haz/2016-24/Haz/2016</v>
      </c>
      <c r="G46" s="26"/>
      <c r="H46" s="26"/>
      <c r="I46" s="26"/>
      <c r="J46" s="26"/>
      <c r="K46" s="52" t="str">
        <f t="shared" si="1"/>
        <v>20/Haz/2016-24/Haz/2016</v>
      </c>
      <c r="L46" s="29"/>
      <c r="M46" s="29"/>
      <c r="N46" s="29"/>
      <c r="O46" s="29"/>
      <c r="P46" s="29"/>
      <c r="Q46" s="29"/>
      <c r="R46" s="29"/>
      <c r="S46" s="29"/>
      <c r="T46" s="29"/>
      <c r="U46" s="29"/>
      <c r="V46" s="29"/>
      <c r="W46" s="52" t="str">
        <f t="shared" si="2"/>
        <v>20/Haz/2016-24/Haz/2016</v>
      </c>
      <c r="X46" s="53"/>
      <c r="Y46" s="53"/>
      <c r="Z46" s="52" t="str">
        <f t="shared" si="3"/>
        <v>20/Haz/2016-24/Haz/2016</v>
      </c>
      <c r="AA46" s="54"/>
      <c r="AB46" s="54"/>
      <c r="AC46" s="52" t="str">
        <f t="shared" si="4"/>
        <v>20/Haz/2016-24/Haz/2016</v>
      </c>
      <c r="AD46" s="47"/>
      <c r="AE46" s="47"/>
      <c r="AF46" s="52" t="str">
        <f t="shared" si="5"/>
        <v>20/Haz/2016-24/Haz/2016</v>
      </c>
      <c r="AG46" s="49"/>
      <c r="AH46" s="49"/>
      <c r="AI46" s="49"/>
      <c r="AJ46" s="49"/>
      <c r="AK46" s="49"/>
      <c r="AL46" s="55"/>
      <c r="AM46" s="55"/>
      <c r="AN46" s="55"/>
      <c r="AO46" s="55"/>
      <c r="AP46" s="55"/>
      <c r="AQ46" s="55"/>
    </row>
    <row r="47" spans="1:43">
      <c r="A47" s="22"/>
      <c r="B47" s="1"/>
      <c r="C47" s="1"/>
      <c r="D47" s="1"/>
      <c r="E47" s="1"/>
      <c r="F47" s="22"/>
      <c r="G47" s="1"/>
      <c r="H47" s="1"/>
      <c r="I47" s="1"/>
      <c r="J47" s="1"/>
      <c r="K47" s="22"/>
      <c r="L47" s="1"/>
      <c r="M47" s="1"/>
      <c r="N47" s="1"/>
      <c r="O47" s="1"/>
      <c r="P47" s="1"/>
      <c r="Q47" s="1"/>
      <c r="R47" s="1"/>
      <c r="S47" s="1"/>
      <c r="T47" s="1"/>
      <c r="U47" s="1"/>
      <c r="V47" s="1"/>
      <c r="W47" s="22"/>
      <c r="X47" s="1"/>
      <c r="Y47" s="1"/>
      <c r="Z47" s="22"/>
      <c r="AA47" s="1"/>
      <c r="AB47" s="1"/>
      <c r="AC47" s="22"/>
      <c r="AD47" s="1"/>
      <c r="AE47" s="1"/>
      <c r="AF47" s="22"/>
      <c r="AG47" s="1"/>
      <c r="AH47" s="1"/>
      <c r="AI47" s="1"/>
      <c r="AJ47" s="1"/>
      <c r="AK47" s="1"/>
      <c r="AL47" s="1"/>
      <c r="AM47" s="1"/>
      <c r="AN47" s="1"/>
      <c r="AO47" s="1"/>
      <c r="AP47" s="1"/>
      <c r="AQ47" s="1"/>
    </row>
    <row r="48" spans="1:43">
      <c r="A48" s="22"/>
      <c r="B48" s="1"/>
      <c r="C48" s="1"/>
      <c r="D48" s="1"/>
      <c r="E48" s="1"/>
      <c r="F48" s="22"/>
      <c r="G48" s="1"/>
      <c r="H48" s="1"/>
      <c r="I48" s="1"/>
      <c r="J48" s="1"/>
      <c r="K48" s="22"/>
      <c r="L48" s="1"/>
      <c r="M48" s="1"/>
      <c r="N48" s="1"/>
      <c r="O48" s="1"/>
      <c r="P48" s="1"/>
      <c r="Q48" s="1"/>
      <c r="R48" s="1"/>
      <c r="S48" s="1"/>
      <c r="T48" s="1"/>
      <c r="U48" s="1"/>
      <c r="V48" s="1"/>
      <c r="W48" s="22"/>
      <c r="X48" s="1"/>
      <c r="Y48" s="1"/>
      <c r="Z48" s="22"/>
      <c r="AA48" s="1"/>
      <c r="AB48" s="1"/>
      <c r="AC48" s="22"/>
      <c r="AD48" s="1"/>
      <c r="AE48" s="1"/>
      <c r="AF48" s="22"/>
      <c r="AG48" s="1"/>
      <c r="AH48" s="1"/>
      <c r="AI48" s="1"/>
      <c r="AJ48" s="1"/>
      <c r="AK48" s="1"/>
      <c r="AL48" s="1"/>
      <c r="AM48" s="1"/>
      <c r="AN48" s="1"/>
      <c r="AO48" s="1"/>
      <c r="AP48" s="1"/>
      <c r="AQ48" s="1"/>
    </row>
    <row r="49" spans="1:43">
      <c r="A49" s="22"/>
      <c r="B49" s="1"/>
      <c r="C49" s="1"/>
      <c r="D49" s="1"/>
      <c r="E49" s="1"/>
      <c r="F49" s="22"/>
      <c r="G49" s="1"/>
      <c r="H49" s="1"/>
      <c r="I49" s="1"/>
      <c r="J49" s="1"/>
      <c r="K49" s="22"/>
      <c r="L49" s="1"/>
      <c r="M49" s="1"/>
      <c r="N49" s="1"/>
      <c r="O49" s="1"/>
      <c r="P49" s="1"/>
      <c r="Q49" s="1"/>
      <c r="R49" s="1"/>
      <c r="S49" s="1"/>
      <c r="T49" s="1"/>
      <c r="U49" s="1"/>
      <c r="V49" s="1"/>
      <c r="W49" s="22"/>
      <c r="X49" s="1"/>
      <c r="Y49" s="1"/>
      <c r="Z49" s="22"/>
      <c r="AA49" s="1"/>
      <c r="AB49" s="1"/>
      <c r="AC49" s="22"/>
      <c r="AD49" s="1"/>
      <c r="AE49" s="1"/>
      <c r="AF49" s="22"/>
      <c r="AG49" s="1"/>
      <c r="AH49" s="1"/>
      <c r="AI49" s="1"/>
      <c r="AJ49" s="1"/>
      <c r="AK49" s="1"/>
      <c r="AL49" s="1"/>
      <c r="AM49" s="1"/>
      <c r="AN49" s="1"/>
      <c r="AO49" s="1"/>
      <c r="AP49" s="1"/>
      <c r="AQ49" s="1"/>
    </row>
    <row r="50" spans="1:43">
      <c r="A50" s="22"/>
      <c r="B50" s="1"/>
      <c r="C50" s="1"/>
      <c r="D50" s="1"/>
      <c r="E50" s="1"/>
      <c r="F50" s="22"/>
      <c r="G50" s="1"/>
      <c r="H50" s="1"/>
      <c r="I50" s="1"/>
      <c r="J50" s="1"/>
      <c r="K50" s="22"/>
      <c r="L50" s="1"/>
      <c r="M50" s="1"/>
      <c r="N50" s="1"/>
      <c r="O50" s="1"/>
      <c r="P50" s="1"/>
      <c r="Q50" s="1"/>
      <c r="R50" s="1"/>
      <c r="S50" s="1"/>
      <c r="T50" s="1"/>
      <c r="U50" s="1"/>
      <c r="V50" s="1"/>
      <c r="W50" s="22"/>
      <c r="X50" s="1"/>
      <c r="Y50" s="1"/>
      <c r="Z50" s="22"/>
      <c r="AA50" s="1"/>
      <c r="AB50" s="1"/>
      <c r="AC50" s="22"/>
      <c r="AD50" s="1"/>
      <c r="AE50" s="1"/>
      <c r="AF50" s="22"/>
      <c r="AG50" s="1"/>
      <c r="AH50" s="1"/>
      <c r="AI50" s="1"/>
      <c r="AJ50" s="1"/>
      <c r="AK50" s="1"/>
      <c r="AL50" s="1"/>
      <c r="AM50" s="1"/>
      <c r="AN50" s="1"/>
      <c r="AO50" s="1"/>
      <c r="AP50" s="1"/>
      <c r="AQ50" s="1"/>
    </row>
    <row r="51" spans="1:43">
      <c r="A51" s="22"/>
      <c r="B51" s="1"/>
      <c r="C51" s="1"/>
      <c r="D51" s="1"/>
      <c r="E51" s="1"/>
      <c r="F51" s="22"/>
      <c r="G51" s="1"/>
      <c r="H51" s="1"/>
      <c r="I51" s="1"/>
      <c r="J51" s="1"/>
      <c r="K51" s="22"/>
      <c r="L51" s="1"/>
      <c r="M51" s="1"/>
      <c r="N51" s="1"/>
      <c r="O51" s="1"/>
      <c r="P51" s="1"/>
      <c r="Q51" s="1"/>
      <c r="R51" s="1"/>
      <c r="S51" s="1"/>
      <c r="T51" s="1"/>
      <c r="U51" s="1"/>
      <c r="V51" s="1"/>
      <c r="W51" s="22"/>
      <c r="X51" s="1"/>
      <c r="Y51" s="1"/>
      <c r="Z51" s="22"/>
      <c r="AA51" s="1"/>
      <c r="AB51" s="1"/>
      <c r="AC51" s="22"/>
      <c r="AD51" s="1"/>
      <c r="AE51" s="1"/>
      <c r="AF51" s="22"/>
      <c r="AG51" s="1"/>
      <c r="AH51" s="1"/>
      <c r="AI51" s="1"/>
      <c r="AJ51" s="1"/>
      <c r="AK51" s="1"/>
      <c r="AL51" s="1"/>
      <c r="AM51" s="1"/>
      <c r="AN51" s="1"/>
      <c r="AO51" s="1"/>
      <c r="AP51" s="1"/>
      <c r="AQ51" s="1"/>
    </row>
    <row r="52" spans="1:43">
      <c r="A52" s="22"/>
      <c r="B52" s="1"/>
      <c r="C52" s="1"/>
      <c r="D52" s="1"/>
      <c r="E52" s="1"/>
      <c r="F52" s="22"/>
      <c r="G52" s="1"/>
      <c r="H52" s="1"/>
      <c r="I52" s="1"/>
      <c r="J52" s="1"/>
      <c r="K52" s="22"/>
      <c r="L52" s="1"/>
      <c r="M52" s="1"/>
      <c r="N52" s="1"/>
      <c r="O52" s="1"/>
      <c r="P52" s="1"/>
      <c r="Q52" s="1"/>
      <c r="R52" s="1"/>
      <c r="S52" s="1"/>
      <c r="T52" s="1"/>
      <c r="U52" s="1"/>
      <c r="V52" s="1"/>
      <c r="W52" s="22"/>
      <c r="X52" s="1"/>
      <c r="Y52" s="1"/>
      <c r="Z52" s="22"/>
      <c r="AA52" s="1"/>
      <c r="AB52" s="1"/>
      <c r="AC52" s="22"/>
      <c r="AD52" s="1"/>
      <c r="AE52" s="1"/>
      <c r="AF52" s="22"/>
      <c r="AG52" s="1"/>
      <c r="AH52" s="1"/>
      <c r="AI52" s="1"/>
      <c r="AJ52" s="1"/>
      <c r="AK52" s="1"/>
      <c r="AL52" s="1"/>
      <c r="AM52" s="1"/>
      <c r="AN52" s="1"/>
      <c r="AO52" s="1"/>
      <c r="AP52" s="1"/>
      <c r="AQ52" s="1"/>
    </row>
    <row r="53" spans="1:43">
      <c r="A53" s="22"/>
      <c r="B53" s="1"/>
      <c r="C53" s="1"/>
      <c r="D53" s="1"/>
      <c r="E53" s="1"/>
      <c r="F53" s="22"/>
      <c r="G53" s="1"/>
      <c r="H53" s="1"/>
      <c r="I53" s="1"/>
      <c r="J53" s="1"/>
      <c r="K53" s="22"/>
      <c r="L53" s="1"/>
      <c r="M53" s="1"/>
      <c r="N53" s="1"/>
      <c r="O53" s="1"/>
      <c r="P53" s="1"/>
      <c r="Q53" s="1"/>
      <c r="R53" s="1"/>
      <c r="S53" s="1"/>
      <c r="T53" s="1"/>
      <c r="U53" s="1"/>
      <c r="V53" s="1"/>
      <c r="W53" s="22"/>
      <c r="X53" s="1"/>
      <c r="Y53" s="1"/>
      <c r="Z53" s="22"/>
      <c r="AA53" s="1"/>
      <c r="AB53" s="1"/>
      <c r="AC53" s="22"/>
      <c r="AD53" s="1"/>
      <c r="AE53" s="1"/>
      <c r="AF53" s="22"/>
      <c r="AG53" s="1"/>
      <c r="AH53" s="1"/>
      <c r="AI53" s="1"/>
      <c r="AJ53" s="1"/>
      <c r="AK53" s="1"/>
      <c r="AL53" s="1"/>
      <c r="AM53" s="1"/>
      <c r="AN53" s="1"/>
      <c r="AO53" s="1"/>
      <c r="AP53" s="1"/>
      <c r="AQ53" s="1"/>
    </row>
    <row r="54" spans="1:43">
      <c r="A54" s="22"/>
      <c r="B54" s="1"/>
      <c r="C54" s="1"/>
      <c r="D54" s="1"/>
      <c r="E54" s="1"/>
      <c r="F54" s="22"/>
      <c r="G54" s="1"/>
      <c r="H54" s="1"/>
      <c r="I54" s="1"/>
      <c r="J54" s="1"/>
      <c r="K54" s="22"/>
      <c r="L54" s="1"/>
      <c r="M54" s="1"/>
      <c r="N54" s="1"/>
      <c r="O54" s="1"/>
      <c r="P54" s="1"/>
      <c r="Q54" s="1"/>
      <c r="R54" s="1"/>
      <c r="S54" s="1"/>
      <c r="T54" s="1"/>
      <c r="U54" s="1"/>
      <c r="V54" s="1"/>
      <c r="W54" s="22"/>
      <c r="X54" s="1"/>
      <c r="Y54" s="1"/>
      <c r="Z54" s="22"/>
      <c r="AA54" s="1"/>
      <c r="AB54" s="1"/>
      <c r="AC54" s="22"/>
      <c r="AD54" s="1"/>
      <c r="AE54" s="1"/>
      <c r="AF54" s="22"/>
      <c r="AG54" s="1"/>
      <c r="AH54" s="1"/>
      <c r="AI54" s="1"/>
      <c r="AJ54" s="1"/>
      <c r="AK54" s="1"/>
      <c r="AL54" s="1"/>
      <c r="AM54" s="1"/>
      <c r="AN54" s="1"/>
      <c r="AO54" s="1"/>
      <c r="AP54" s="1"/>
      <c r="AQ54" s="1"/>
    </row>
    <row r="55" spans="1:43">
      <c r="A55" s="22"/>
      <c r="B55" s="1"/>
      <c r="C55" s="1"/>
      <c r="D55" s="1"/>
      <c r="E55" s="1"/>
      <c r="F55" s="22"/>
      <c r="G55" s="1"/>
      <c r="H55" s="1"/>
      <c r="I55" s="1"/>
      <c r="J55" s="1"/>
      <c r="K55" s="22"/>
      <c r="L55" s="1"/>
      <c r="M55" s="1"/>
      <c r="N55" s="1"/>
      <c r="O55" s="1"/>
      <c r="P55" s="1"/>
      <c r="Q55" s="1"/>
      <c r="R55" s="1"/>
      <c r="S55" s="1"/>
      <c r="T55" s="1"/>
      <c r="U55" s="1"/>
      <c r="V55" s="1"/>
      <c r="W55" s="22"/>
      <c r="X55" s="1"/>
      <c r="Y55" s="1"/>
      <c r="Z55" s="22"/>
      <c r="AA55" s="1"/>
      <c r="AB55" s="1"/>
      <c r="AC55" s="22"/>
      <c r="AD55" s="1"/>
      <c r="AE55" s="1"/>
      <c r="AF55" s="22"/>
      <c r="AG55" s="1"/>
      <c r="AH55" s="1"/>
      <c r="AI55" s="1"/>
      <c r="AJ55" s="1"/>
      <c r="AK55" s="1"/>
      <c r="AL55" s="1"/>
      <c r="AM55" s="1"/>
      <c r="AN55" s="1"/>
      <c r="AO55" s="1"/>
      <c r="AP55" s="1"/>
      <c r="AQ55" s="1"/>
    </row>
    <row r="56" spans="1:43">
      <c r="A56" s="22"/>
      <c r="B56" s="1"/>
      <c r="C56" s="1"/>
      <c r="D56" s="1"/>
      <c r="E56" s="1"/>
      <c r="F56" s="22"/>
      <c r="G56" s="1"/>
      <c r="H56" s="1"/>
      <c r="I56" s="1"/>
      <c r="J56" s="1"/>
      <c r="K56" s="22"/>
      <c r="L56" s="1"/>
      <c r="M56" s="1"/>
      <c r="N56" s="1"/>
      <c r="O56" s="1"/>
      <c r="P56" s="1"/>
      <c r="Q56" s="1"/>
      <c r="R56" s="1"/>
      <c r="S56" s="1"/>
      <c r="T56" s="1"/>
      <c r="U56" s="1"/>
      <c r="V56" s="1"/>
      <c r="W56" s="22"/>
      <c r="X56" s="1"/>
      <c r="Y56" s="1"/>
      <c r="Z56" s="22"/>
      <c r="AA56" s="1"/>
      <c r="AB56" s="1"/>
      <c r="AC56" s="22"/>
      <c r="AD56" s="1"/>
      <c r="AE56" s="1"/>
      <c r="AF56" s="22"/>
      <c r="AG56" s="1"/>
      <c r="AH56" s="1"/>
      <c r="AI56" s="1"/>
      <c r="AJ56" s="1"/>
      <c r="AK56" s="1"/>
      <c r="AL56" s="1"/>
      <c r="AM56" s="1"/>
      <c r="AN56" s="1"/>
      <c r="AO56" s="1"/>
      <c r="AP56" s="1"/>
      <c r="AQ56" s="1"/>
    </row>
    <row r="57" spans="1:43">
      <c r="A57" s="22"/>
      <c r="B57" s="1"/>
      <c r="C57" s="1"/>
      <c r="D57" s="1"/>
      <c r="E57" s="1"/>
      <c r="F57" s="22"/>
      <c r="G57" s="1"/>
      <c r="H57" s="1"/>
      <c r="I57" s="1"/>
      <c r="J57" s="1"/>
      <c r="K57" s="22"/>
      <c r="L57" s="1"/>
      <c r="M57" s="1"/>
      <c r="N57" s="1"/>
      <c r="O57" s="1"/>
      <c r="P57" s="1"/>
      <c r="Q57" s="1"/>
      <c r="R57" s="1"/>
      <c r="S57" s="1"/>
      <c r="T57" s="1"/>
      <c r="U57" s="1"/>
      <c r="V57" s="1"/>
      <c r="W57" s="22"/>
      <c r="X57" s="1"/>
      <c r="Y57" s="1"/>
      <c r="Z57" s="22"/>
      <c r="AA57" s="1"/>
      <c r="AB57" s="1"/>
      <c r="AC57" s="22"/>
      <c r="AD57" s="1"/>
      <c r="AE57" s="1"/>
      <c r="AF57" s="22"/>
      <c r="AG57" s="1"/>
      <c r="AH57" s="1"/>
      <c r="AI57" s="1"/>
      <c r="AJ57" s="1"/>
      <c r="AK57" s="1"/>
      <c r="AL57" s="1"/>
      <c r="AM57" s="1"/>
      <c r="AN57" s="1"/>
      <c r="AO57" s="1"/>
      <c r="AP57" s="1"/>
      <c r="AQ57" s="1"/>
    </row>
    <row r="58" spans="1:43">
      <c r="A58" s="22"/>
      <c r="B58" s="1"/>
      <c r="C58" s="1"/>
      <c r="D58" s="1"/>
      <c r="E58" s="1"/>
      <c r="F58" s="22"/>
      <c r="G58" s="1"/>
      <c r="H58" s="1"/>
      <c r="I58" s="1"/>
      <c r="J58" s="1"/>
      <c r="K58" s="22"/>
      <c r="L58" s="1"/>
      <c r="M58" s="1"/>
      <c r="N58" s="1"/>
      <c r="O58" s="1"/>
      <c r="P58" s="1"/>
      <c r="Q58" s="1"/>
      <c r="R58" s="1"/>
      <c r="S58" s="1"/>
      <c r="T58" s="1"/>
      <c r="U58" s="1"/>
      <c r="V58" s="1"/>
      <c r="W58" s="22"/>
      <c r="X58" s="1"/>
      <c r="Y58" s="1"/>
      <c r="Z58" s="22"/>
      <c r="AA58" s="1"/>
      <c r="AB58" s="1"/>
      <c r="AC58" s="22"/>
      <c r="AD58" s="1"/>
      <c r="AE58" s="1"/>
      <c r="AF58" s="22"/>
      <c r="AG58" s="1"/>
      <c r="AH58" s="1"/>
      <c r="AI58" s="1"/>
      <c r="AJ58" s="1"/>
      <c r="AK58" s="1"/>
      <c r="AL58" s="1"/>
      <c r="AM58" s="1"/>
      <c r="AN58" s="1"/>
      <c r="AO58" s="1"/>
      <c r="AP58" s="1"/>
      <c r="AQ58" s="1"/>
    </row>
    <row r="59" spans="1:43">
      <c r="A59" s="22"/>
      <c r="B59" s="1"/>
      <c r="C59" s="1"/>
      <c r="D59" s="1"/>
      <c r="E59" s="1"/>
      <c r="F59" s="22"/>
      <c r="G59" s="1"/>
      <c r="H59" s="1"/>
      <c r="I59" s="1"/>
      <c r="J59" s="1"/>
      <c r="K59" s="22"/>
      <c r="L59" s="1"/>
      <c r="M59" s="1"/>
      <c r="N59" s="1"/>
      <c r="O59" s="1"/>
      <c r="P59" s="1"/>
      <c r="Q59" s="1"/>
      <c r="R59" s="1"/>
      <c r="S59" s="1"/>
      <c r="T59" s="1"/>
      <c r="U59" s="1"/>
      <c r="V59" s="1"/>
      <c r="W59" s="22"/>
      <c r="X59" s="1"/>
      <c r="Y59" s="1"/>
      <c r="Z59" s="22"/>
      <c r="AA59" s="1"/>
      <c r="AB59" s="1"/>
      <c r="AC59" s="22"/>
      <c r="AD59" s="1"/>
      <c r="AE59" s="1"/>
      <c r="AF59" s="22"/>
      <c r="AG59" s="1"/>
      <c r="AH59" s="1"/>
      <c r="AI59" s="1"/>
      <c r="AJ59" s="1"/>
      <c r="AK59" s="1"/>
      <c r="AL59" s="1"/>
      <c r="AM59" s="1"/>
      <c r="AN59" s="1"/>
      <c r="AO59" s="1"/>
      <c r="AP59" s="1"/>
      <c r="AQ59" s="1"/>
    </row>
    <row r="60" spans="1:43">
      <c r="A60" s="22"/>
      <c r="B60" s="1"/>
      <c r="C60" s="1"/>
      <c r="D60" s="1"/>
      <c r="E60" s="1"/>
      <c r="F60" s="22"/>
      <c r="G60" s="1"/>
      <c r="H60" s="1"/>
      <c r="I60" s="1"/>
      <c r="J60" s="1"/>
      <c r="K60" s="22"/>
      <c r="L60" s="1"/>
      <c r="M60" s="1"/>
      <c r="N60" s="1"/>
      <c r="O60" s="1"/>
      <c r="P60" s="1"/>
      <c r="Q60" s="1"/>
      <c r="R60" s="1"/>
      <c r="S60" s="1"/>
      <c r="T60" s="1"/>
      <c r="U60" s="1"/>
      <c r="V60" s="1"/>
      <c r="W60" s="22"/>
      <c r="X60" s="1"/>
      <c r="Y60" s="1"/>
      <c r="Z60" s="22"/>
      <c r="AA60" s="1"/>
      <c r="AB60" s="1"/>
      <c r="AC60" s="22"/>
      <c r="AD60" s="1"/>
      <c r="AE60" s="1"/>
      <c r="AF60" s="22"/>
      <c r="AG60" s="1"/>
      <c r="AH60" s="1"/>
      <c r="AI60" s="1"/>
      <c r="AJ60" s="1"/>
      <c r="AK60" s="1"/>
      <c r="AL60" s="1"/>
      <c r="AM60" s="1"/>
      <c r="AN60" s="1"/>
      <c r="AO60" s="1"/>
      <c r="AP60" s="1"/>
      <c r="AQ60" s="1"/>
    </row>
    <row r="61" spans="1:43">
      <c r="A61" s="22"/>
      <c r="B61" s="1"/>
      <c r="C61" s="1"/>
      <c r="D61" s="1"/>
      <c r="E61" s="1"/>
      <c r="F61" s="22"/>
      <c r="G61" s="1"/>
      <c r="H61" s="1"/>
      <c r="I61" s="1"/>
      <c r="J61" s="1"/>
      <c r="K61" s="22"/>
      <c r="L61" s="1"/>
      <c r="M61" s="1"/>
      <c r="N61" s="1"/>
      <c r="O61" s="1"/>
      <c r="P61" s="1"/>
      <c r="Q61" s="1"/>
      <c r="R61" s="1"/>
      <c r="S61" s="1"/>
      <c r="T61" s="1"/>
      <c r="U61" s="1"/>
      <c r="V61" s="1"/>
      <c r="W61" s="22"/>
      <c r="X61" s="1"/>
      <c r="Y61" s="1"/>
      <c r="Z61" s="22"/>
      <c r="AA61" s="1"/>
      <c r="AB61" s="1"/>
      <c r="AC61" s="22"/>
      <c r="AD61" s="1"/>
      <c r="AE61" s="1"/>
      <c r="AF61" s="22"/>
      <c r="AG61" s="1"/>
      <c r="AH61" s="1"/>
      <c r="AI61" s="1"/>
      <c r="AJ61" s="1"/>
      <c r="AK61" s="1"/>
      <c r="AL61" s="1"/>
      <c r="AM61" s="1"/>
      <c r="AN61" s="1"/>
      <c r="AO61" s="1"/>
      <c r="AP61" s="1"/>
      <c r="AQ61" s="1"/>
    </row>
    <row r="62" spans="1:43">
      <c r="A62" s="22"/>
      <c r="B62" s="1"/>
      <c r="C62" s="1"/>
      <c r="D62" s="1"/>
      <c r="E62" s="1"/>
      <c r="F62" s="22"/>
      <c r="G62" s="1"/>
      <c r="H62" s="1"/>
      <c r="I62" s="1"/>
      <c r="J62" s="1"/>
      <c r="K62" s="22"/>
      <c r="L62" s="1"/>
      <c r="M62" s="1"/>
      <c r="N62" s="1"/>
      <c r="O62" s="1"/>
      <c r="P62" s="1"/>
      <c r="Q62" s="1"/>
      <c r="R62" s="1"/>
      <c r="S62" s="1"/>
      <c r="T62" s="1"/>
      <c r="U62" s="1"/>
      <c r="V62" s="1"/>
      <c r="W62" s="22"/>
      <c r="X62" s="1"/>
      <c r="Y62" s="1"/>
      <c r="Z62" s="22"/>
      <c r="AA62" s="1"/>
      <c r="AB62" s="1"/>
      <c r="AC62" s="22"/>
      <c r="AD62" s="1"/>
      <c r="AE62" s="1"/>
      <c r="AF62" s="22"/>
      <c r="AG62" s="1"/>
      <c r="AH62" s="1"/>
      <c r="AI62" s="1"/>
      <c r="AJ62" s="1"/>
      <c r="AK62" s="1"/>
      <c r="AL62" s="1"/>
      <c r="AM62" s="1"/>
      <c r="AN62" s="1"/>
      <c r="AO62" s="1"/>
      <c r="AP62" s="1"/>
      <c r="AQ62" s="1"/>
    </row>
    <row r="63" spans="1:43">
      <c r="A63" s="22"/>
      <c r="B63" s="1"/>
      <c r="C63" s="1"/>
      <c r="D63" s="1"/>
      <c r="E63" s="1"/>
      <c r="F63" s="22"/>
      <c r="G63" s="1"/>
      <c r="H63" s="1"/>
      <c r="I63" s="1"/>
      <c r="J63" s="1"/>
      <c r="K63" s="22"/>
      <c r="L63" s="1"/>
      <c r="M63" s="1"/>
      <c r="N63" s="1"/>
      <c r="O63" s="1"/>
      <c r="P63" s="1"/>
      <c r="Q63" s="1"/>
      <c r="R63" s="1"/>
      <c r="S63" s="1"/>
      <c r="T63" s="1"/>
      <c r="U63" s="1"/>
      <c r="V63" s="1"/>
      <c r="W63" s="22"/>
      <c r="X63" s="1"/>
      <c r="Y63" s="1"/>
      <c r="Z63" s="22"/>
      <c r="AA63" s="1"/>
      <c r="AB63" s="1"/>
      <c r="AC63" s="22"/>
      <c r="AD63" s="1"/>
      <c r="AE63" s="1"/>
      <c r="AF63" s="22"/>
      <c r="AG63" s="1"/>
      <c r="AH63" s="1"/>
      <c r="AI63" s="1"/>
      <c r="AJ63" s="1"/>
      <c r="AK63" s="1"/>
      <c r="AL63" s="1"/>
      <c r="AM63" s="1"/>
      <c r="AN63" s="1"/>
      <c r="AO63" s="1"/>
      <c r="AP63" s="1"/>
      <c r="AQ63" s="1"/>
    </row>
    <row r="64" spans="1:43">
      <c r="A64" s="22"/>
      <c r="B64" s="1"/>
      <c r="C64" s="1"/>
      <c r="D64" s="1"/>
      <c r="E64" s="1"/>
      <c r="F64" s="22"/>
      <c r="G64" s="1"/>
      <c r="H64" s="1"/>
      <c r="I64" s="1"/>
      <c r="J64" s="1"/>
      <c r="K64" s="22"/>
      <c r="L64" s="1"/>
      <c r="M64" s="1"/>
      <c r="N64" s="1"/>
      <c r="O64" s="1"/>
      <c r="P64" s="1"/>
      <c r="Q64" s="1"/>
      <c r="R64" s="1"/>
      <c r="S64" s="1"/>
      <c r="T64" s="1"/>
      <c r="U64" s="1"/>
      <c r="V64" s="1"/>
      <c r="W64" s="22"/>
      <c r="X64" s="1"/>
      <c r="Y64" s="1"/>
      <c r="Z64" s="22"/>
      <c r="AA64" s="1"/>
      <c r="AB64" s="1"/>
      <c r="AC64" s="22"/>
      <c r="AD64" s="1"/>
      <c r="AE64" s="1"/>
      <c r="AF64" s="22"/>
      <c r="AG64" s="1"/>
      <c r="AH64" s="1"/>
      <c r="AI64" s="1"/>
      <c r="AJ64" s="1"/>
      <c r="AK64" s="1"/>
      <c r="AL64" s="1"/>
      <c r="AM64" s="1"/>
      <c r="AN64" s="1"/>
      <c r="AO64" s="1"/>
      <c r="AP64" s="1"/>
      <c r="AQ64" s="1"/>
    </row>
    <row r="65" spans="1:43">
      <c r="A65" s="22"/>
      <c r="B65" s="1"/>
      <c r="C65" s="1"/>
      <c r="D65" s="1"/>
      <c r="E65" s="1"/>
      <c r="F65" s="22"/>
      <c r="G65" s="1"/>
      <c r="H65" s="1"/>
      <c r="I65" s="1"/>
      <c r="J65" s="1"/>
      <c r="K65" s="22"/>
      <c r="L65" s="1"/>
      <c r="M65" s="1"/>
      <c r="N65" s="1"/>
      <c r="O65" s="1"/>
      <c r="P65" s="1"/>
      <c r="Q65" s="1"/>
      <c r="R65" s="1"/>
      <c r="S65" s="1"/>
      <c r="T65" s="1"/>
      <c r="U65" s="1"/>
      <c r="V65" s="1"/>
      <c r="W65" s="22"/>
      <c r="X65" s="1"/>
      <c r="Y65" s="1"/>
      <c r="Z65" s="22"/>
      <c r="AA65" s="1"/>
      <c r="AB65" s="1"/>
      <c r="AC65" s="22"/>
      <c r="AD65" s="1"/>
      <c r="AE65" s="1"/>
      <c r="AF65" s="22"/>
      <c r="AG65" s="1"/>
      <c r="AH65" s="1"/>
      <c r="AI65" s="1"/>
      <c r="AJ65" s="1"/>
      <c r="AK65" s="1"/>
      <c r="AL65" s="1"/>
      <c r="AM65" s="1"/>
      <c r="AN65" s="1"/>
      <c r="AO65" s="1"/>
      <c r="AP65" s="1"/>
      <c r="AQ65" s="1"/>
    </row>
    <row r="66" spans="1:43">
      <c r="A66" s="22"/>
      <c r="B66" s="1"/>
      <c r="C66" s="1"/>
      <c r="D66" s="1"/>
      <c r="E66" s="1"/>
      <c r="F66" s="22"/>
      <c r="G66" s="1"/>
      <c r="H66" s="1"/>
      <c r="I66" s="1"/>
      <c r="J66" s="1"/>
      <c r="K66" s="22"/>
      <c r="L66" s="1"/>
      <c r="M66" s="1"/>
      <c r="N66" s="1"/>
      <c r="O66" s="1"/>
      <c r="P66" s="1"/>
      <c r="Q66" s="1"/>
      <c r="R66" s="1"/>
      <c r="S66" s="1"/>
      <c r="T66" s="1"/>
      <c r="U66" s="1"/>
      <c r="V66" s="1"/>
      <c r="W66" s="22"/>
      <c r="X66" s="1"/>
      <c r="Y66" s="1"/>
      <c r="Z66" s="22"/>
      <c r="AA66" s="1"/>
      <c r="AB66" s="1"/>
      <c r="AC66" s="22"/>
      <c r="AD66" s="1"/>
      <c r="AE66" s="1"/>
      <c r="AF66" s="22"/>
      <c r="AG66" s="1"/>
      <c r="AH66" s="1"/>
      <c r="AI66" s="1"/>
      <c r="AJ66" s="1"/>
      <c r="AK66" s="1"/>
      <c r="AL66" s="1"/>
      <c r="AM66" s="1"/>
      <c r="AN66" s="1"/>
      <c r="AO66" s="1"/>
      <c r="AP66" s="1"/>
      <c r="AQ66" s="1"/>
    </row>
    <row r="67" spans="1:43">
      <c r="A67" s="22"/>
      <c r="B67" s="1"/>
      <c r="C67" s="1"/>
      <c r="D67" s="1"/>
      <c r="E67" s="1"/>
      <c r="F67" s="22"/>
      <c r="G67" s="1"/>
      <c r="H67" s="1"/>
      <c r="I67" s="1"/>
      <c r="J67" s="1"/>
      <c r="K67" s="22"/>
      <c r="L67" s="1"/>
      <c r="M67" s="1"/>
      <c r="N67" s="1"/>
      <c r="O67" s="1"/>
      <c r="P67" s="1"/>
      <c r="Q67" s="1"/>
      <c r="R67" s="1"/>
      <c r="S67" s="1"/>
      <c r="T67" s="1"/>
      <c r="U67" s="1"/>
      <c r="V67" s="1"/>
      <c r="W67" s="22"/>
      <c r="X67" s="1"/>
      <c r="Y67" s="1"/>
      <c r="Z67" s="22"/>
      <c r="AA67" s="1"/>
      <c r="AB67" s="1"/>
      <c r="AC67" s="22"/>
      <c r="AD67" s="1"/>
      <c r="AE67" s="1"/>
      <c r="AF67" s="22"/>
      <c r="AG67" s="1"/>
      <c r="AH67" s="1"/>
      <c r="AI67" s="1"/>
      <c r="AJ67" s="1"/>
      <c r="AK67" s="1"/>
      <c r="AL67" s="1"/>
      <c r="AM67" s="1"/>
      <c r="AN67" s="1"/>
      <c r="AO67" s="1"/>
      <c r="AP67" s="1"/>
      <c r="AQ67" s="1"/>
    </row>
    <row r="68" spans="1:43">
      <c r="A68" s="22"/>
      <c r="B68" s="1"/>
      <c r="C68" s="1"/>
      <c r="D68" s="1"/>
      <c r="E68" s="1"/>
      <c r="F68" s="22"/>
      <c r="G68" s="1"/>
      <c r="H68" s="1"/>
      <c r="I68" s="1"/>
      <c r="J68" s="1"/>
      <c r="K68" s="22"/>
      <c r="L68" s="1"/>
      <c r="M68" s="1"/>
      <c r="N68" s="1"/>
      <c r="O68" s="1"/>
      <c r="P68" s="1"/>
      <c r="Q68" s="1"/>
      <c r="R68" s="1"/>
      <c r="S68" s="1"/>
      <c r="T68" s="1"/>
      <c r="U68" s="1"/>
      <c r="V68" s="1"/>
      <c r="W68" s="22"/>
      <c r="X68" s="1"/>
      <c r="Y68" s="1"/>
      <c r="Z68" s="22"/>
      <c r="AA68" s="1"/>
      <c r="AB68" s="1"/>
      <c r="AC68" s="22"/>
      <c r="AD68" s="1"/>
      <c r="AE68" s="1"/>
      <c r="AF68" s="22"/>
      <c r="AG68" s="1"/>
      <c r="AH68" s="1"/>
      <c r="AI68" s="1"/>
      <c r="AJ68" s="1"/>
      <c r="AK68" s="1"/>
      <c r="AL68" s="1"/>
      <c r="AM68" s="1"/>
      <c r="AN68" s="1"/>
      <c r="AO68" s="1"/>
      <c r="AP68" s="1"/>
      <c r="AQ68" s="1"/>
    </row>
    <row r="69" spans="1:43">
      <c r="A69" s="22"/>
      <c r="B69" s="1"/>
      <c r="C69" s="1"/>
      <c r="D69" s="1"/>
      <c r="E69" s="1"/>
      <c r="F69" s="22"/>
      <c r="G69" s="1"/>
      <c r="H69" s="1"/>
      <c r="I69" s="1"/>
      <c r="J69" s="1"/>
      <c r="K69" s="22"/>
      <c r="L69" s="1"/>
      <c r="M69" s="1"/>
      <c r="N69" s="1"/>
      <c r="O69" s="1"/>
      <c r="P69" s="1"/>
      <c r="Q69" s="1"/>
      <c r="R69" s="1"/>
      <c r="S69" s="1"/>
      <c r="T69" s="1"/>
      <c r="U69" s="1"/>
      <c r="V69" s="1"/>
      <c r="W69" s="22"/>
      <c r="X69" s="1"/>
      <c r="Y69" s="1"/>
      <c r="Z69" s="22"/>
      <c r="AA69" s="1"/>
      <c r="AB69" s="1"/>
      <c r="AC69" s="22"/>
      <c r="AD69" s="1"/>
      <c r="AE69" s="1"/>
      <c r="AF69" s="22"/>
      <c r="AG69" s="1"/>
      <c r="AH69" s="1"/>
      <c r="AI69" s="1"/>
      <c r="AJ69" s="1"/>
      <c r="AK69" s="1"/>
      <c r="AL69" s="1"/>
      <c r="AM69" s="1"/>
      <c r="AN69" s="1"/>
      <c r="AO69" s="1"/>
      <c r="AP69" s="1"/>
      <c r="AQ69" s="1"/>
    </row>
    <row r="70" spans="1:43">
      <c r="A70" s="22"/>
      <c r="B70" s="1"/>
      <c r="C70" s="1"/>
      <c r="D70" s="1"/>
      <c r="E70" s="1"/>
      <c r="F70" s="22"/>
      <c r="G70" s="1"/>
      <c r="H70" s="1"/>
      <c r="I70" s="1"/>
      <c r="J70" s="1"/>
      <c r="K70" s="22"/>
      <c r="L70" s="1"/>
      <c r="M70" s="1"/>
      <c r="N70" s="1"/>
      <c r="O70" s="1"/>
      <c r="P70" s="1"/>
      <c r="Q70" s="1"/>
      <c r="R70" s="1"/>
      <c r="S70" s="1"/>
      <c r="T70" s="1"/>
      <c r="U70" s="1"/>
      <c r="V70" s="1"/>
      <c r="W70" s="22"/>
      <c r="X70" s="1"/>
      <c r="Y70" s="1"/>
      <c r="Z70" s="22"/>
      <c r="AA70" s="1"/>
      <c r="AB70" s="1"/>
      <c r="AC70" s="22"/>
      <c r="AD70" s="1"/>
      <c r="AE70" s="1"/>
      <c r="AF70" s="22"/>
      <c r="AG70" s="1"/>
      <c r="AH70" s="1"/>
      <c r="AI70" s="1"/>
      <c r="AJ70" s="1"/>
      <c r="AK70" s="1"/>
      <c r="AL70" s="1"/>
      <c r="AM70" s="1"/>
      <c r="AN70" s="1"/>
      <c r="AO70" s="1"/>
      <c r="AP70" s="1"/>
      <c r="AQ70" s="1"/>
    </row>
    <row r="71" spans="1:43">
      <c r="A71" s="22"/>
      <c r="B71" s="1"/>
      <c r="C71" s="1"/>
      <c r="D71" s="1"/>
      <c r="E71" s="1"/>
      <c r="F71" s="22"/>
      <c r="G71" s="1"/>
      <c r="H71" s="1"/>
      <c r="I71" s="1"/>
      <c r="J71" s="1"/>
      <c r="K71" s="22"/>
      <c r="L71" s="1"/>
      <c r="M71" s="1"/>
      <c r="N71" s="1"/>
      <c r="O71" s="1"/>
      <c r="P71" s="1"/>
      <c r="Q71" s="1"/>
      <c r="R71" s="1"/>
      <c r="S71" s="1"/>
      <c r="T71" s="1"/>
      <c r="U71" s="1"/>
      <c r="V71" s="1"/>
      <c r="W71" s="22"/>
      <c r="X71" s="1"/>
      <c r="Y71" s="1"/>
      <c r="Z71" s="22"/>
      <c r="AA71" s="1"/>
      <c r="AB71" s="1"/>
      <c r="AC71" s="22"/>
      <c r="AD71" s="1"/>
      <c r="AE71" s="1"/>
      <c r="AF71" s="22"/>
      <c r="AG71" s="1"/>
      <c r="AH71" s="1"/>
      <c r="AI71" s="1"/>
      <c r="AJ71" s="1"/>
      <c r="AK71" s="1"/>
      <c r="AL71" s="1"/>
      <c r="AM71" s="1"/>
      <c r="AN71" s="1"/>
      <c r="AO71" s="1"/>
      <c r="AP71" s="1"/>
      <c r="AQ71" s="1"/>
    </row>
    <row r="72" spans="1:43">
      <c r="A72" s="22"/>
      <c r="B72" s="1"/>
      <c r="C72" s="1"/>
      <c r="D72" s="1"/>
      <c r="E72" s="1"/>
      <c r="F72" s="22"/>
      <c r="G72" s="1"/>
      <c r="H72" s="1"/>
      <c r="I72" s="1"/>
      <c r="J72" s="1"/>
      <c r="K72" s="22"/>
      <c r="L72" s="1"/>
      <c r="M72" s="1"/>
      <c r="N72" s="1"/>
      <c r="O72" s="1"/>
      <c r="P72" s="1"/>
      <c r="Q72" s="1"/>
      <c r="R72" s="1"/>
      <c r="S72" s="1"/>
      <c r="T72" s="1"/>
      <c r="U72" s="1"/>
      <c r="V72" s="1"/>
      <c r="W72" s="22"/>
      <c r="X72" s="1"/>
      <c r="Y72" s="1"/>
      <c r="Z72" s="22"/>
      <c r="AA72" s="1"/>
      <c r="AB72" s="1"/>
      <c r="AC72" s="22"/>
      <c r="AD72" s="1"/>
      <c r="AE72" s="1"/>
      <c r="AF72" s="22"/>
      <c r="AG72" s="1"/>
      <c r="AH72" s="1"/>
      <c r="AI72" s="1"/>
      <c r="AJ72" s="1"/>
      <c r="AK72" s="1"/>
      <c r="AL72" s="1"/>
      <c r="AM72" s="1"/>
      <c r="AN72" s="1"/>
      <c r="AO72" s="1"/>
      <c r="AP72" s="1"/>
      <c r="AQ72" s="1"/>
    </row>
    <row r="73" spans="1:43">
      <c r="A73" s="22"/>
      <c r="B73" s="1"/>
      <c r="C73" s="1"/>
      <c r="D73" s="1"/>
      <c r="E73" s="1"/>
      <c r="F73" s="22"/>
      <c r="G73" s="1"/>
      <c r="H73" s="1"/>
      <c r="I73" s="1"/>
      <c r="J73" s="1"/>
      <c r="K73" s="22"/>
      <c r="L73" s="1"/>
      <c r="M73" s="1"/>
      <c r="N73" s="1"/>
      <c r="O73" s="1"/>
      <c r="P73" s="1"/>
      <c r="Q73" s="1"/>
      <c r="R73" s="1"/>
      <c r="S73" s="1"/>
      <c r="T73" s="1"/>
      <c r="U73" s="1"/>
      <c r="V73" s="1"/>
      <c r="W73" s="22"/>
      <c r="X73" s="1"/>
      <c r="Y73" s="1"/>
      <c r="Z73" s="22"/>
      <c r="AA73" s="1"/>
      <c r="AB73" s="1"/>
      <c r="AC73" s="22"/>
      <c r="AD73" s="1"/>
      <c r="AE73" s="1"/>
      <c r="AF73" s="22"/>
      <c r="AG73" s="1"/>
      <c r="AH73" s="1"/>
      <c r="AI73" s="1"/>
      <c r="AJ73" s="1"/>
      <c r="AK73" s="1"/>
      <c r="AL73" s="1"/>
      <c r="AM73" s="1"/>
      <c r="AN73" s="1"/>
      <c r="AO73" s="1"/>
      <c r="AP73" s="1"/>
      <c r="AQ73" s="1"/>
    </row>
    <row r="74" spans="1:43">
      <c r="A74" s="22"/>
      <c r="B74" s="1"/>
      <c r="C74" s="1"/>
      <c r="D74" s="1"/>
      <c r="E74" s="1"/>
      <c r="F74" s="22"/>
      <c r="G74" s="1"/>
      <c r="H74" s="1"/>
      <c r="I74" s="1"/>
      <c r="J74" s="1"/>
      <c r="K74" s="22"/>
      <c r="L74" s="1"/>
      <c r="M74" s="1"/>
      <c r="N74" s="1"/>
      <c r="O74" s="1"/>
      <c r="P74" s="1"/>
      <c r="Q74" s="1"/>
      <c r="R74" s="1"/>
      <c r="S74" s="1"/>
      <c r="T74" s="1"/>
      <c r="U74" s="1"/>
      <c r="V74" s="1"/>
      <c r="W74" s="22"/>
      <c r="X74" s="1"/>
      <c r="Y74" s="1"/>
      <c r="Z74" s="22"/>
      <c r="AA74" s="1"/>
      <c r="AB74" s="1"/>
      <c r="AC74" s="22"/>
      <c r="AD74" s="1"/>
      <c r="AE74" s="1"/>
      <c r="AF74" s="22"/>
      <c r="AG74" s="1"/>
      <c r="AH74" s="1"/>
      <c r="AI74" s="1"/>
      <c r="AJ74" s="1"/>
      <c r="AK74" s="1"/>
      <c r="AL74" s="1"/>
      <c r="AM74" s="1"/>
      <c r="AN74" s="1"/>
      <c r="AO74" s="1"/>
      <c r="AP74" s="1"/>
      <c r="AQ74" s="1"/>
    </row>
    <row r="75" spans="1:43">
      <c r="A75" s="22"/>
      <c r="B75" s="1"/>
      <c r="C75" s="1"/>
      <c r="D75" s="1"/>
      <c r="E75" s="1"/>
      <c r="F75" s="22"/>
      <c r="G75" s="1"/>
      <c r="H75" s="1"/>
      <c r="I75" s="1"/>
      <c r="J75" s="1"/>
      <c r="K75" s="22"/>
      <c r="L75" s="1"/>
      <c r="M75" s="1"/>
      <c r="N75" s="1"/>
      <c r="O75" s="1"/>
      <c r="P75" s="1"/>
      <c r="Q75" s="1"/>
      <c r="R75" s="1"/>
      <c r="S75" s="1"/>
      <c r="T75" s="1"/>
      <c r="U75" s="1"/>
      <c r="V75" s="1"/>
      <c r="W75" s="22"/>
      <c r="X75" s="1"/>
      <c r="Y75" s="1"/>
      <c r="Z75" s="22"/>
      <c r="AA75" s="1"/>
      <c r="AB75" s="1"/>
      <c r="AC75" s="22"/>
      <c r="AD75" s="1"/>
      <c r="AE75" s="1"/>
      <c r="AF75" s="22"/>
      <c r="AG75" s="1"/>
      <c r="AH75" s="1"/>
      <c r="AI75" s="1"/>
      <c r="AJ75" s="1"/>
      <c r="AK75" s="1"/>
      <c r="AL75" s="1"/>
      <c r="AM75" s="1"/>
      <c r="AN75" s="1"/>
      <c r="AO75" s="1"/>
      <c r="AP75" s="1"/>
      <c r="AQ75" s="1"/>
    </row>
    <row r="76" spans="1:43">
      <c r="A76" s="22"/>
      <c r="B76" s="1"/>
      <c r="C76" s="1"/>
      <c r="D76" s="1"/>
      <c r="E76" s="1"/>
      <c r="F76" s="22"/>
      <c r="G76" s="1"/>
      <c r="H76" s="1"/>
      <c r="I76" s="1"/>
      <c r="J76" s="1"/>
      <c r="K76" s="22"/>
      <c r="L76" s="1"/>
      <c r="M76" s="1"/>
      <c r="N76" s="1"/>
      <c r="O76" s="1"/>
      <c r="P76" s="1"/>
      <c r="Q76" s="1"/>
      <c r="R76" s="1"/>
      <c r="S76" s="1"/>
      <c r="T76" s="1"/>
      <c r="U76" s="1"/>
      <c r="V76" s="1"/>
      <c r="W76" s="22"/>
      <c r="X76" s="1"/>
      <c r="Y76" s="1"/>
      <c r="Z76" s="22"/>
      <c r="AA76" s="1"/>
      <c r="AB76" s="1"/>
      <c r="AC76" s="22"/>
      <c r="AD76" s="1"/>
      <c r="AE76" s="1"/>
      <c r="AF76" s="22"/>
      <c r="AG76" s="1"/>
      <c r="AH76" s="1"/>
      <c r="AI76" s="1"/>
      <c r="AJ76" s="1"/>
      <c r="AK76" s="1"/>
      <c r="AL76" s="1"/>
      <c r="AM76" s="1"/>
      <c r="AN76" s="1"/>
      <c r="AO76" s="1"/>
      <c r="AP76" s="1"/>
      <c r="AQ76" s="1"/>
    </row>
    <row r="77" spans="1:43">
      <c r="A77" s="22"/>
      <c r="B77" s="1"/>
      <c r="C77" s="1"/>
      <c r="D77" s="1"/>
      <c r="E77" s="1"/>
      <c r="F77" s="22"/>
      <c r="G77" s="1"/>
      <c r="H77" s="1"/>
      <c r="I77" s="1"/>
      <c r="J77" s="1"/>
      <c r="K77" s="22"/>
      <c r="L77" s="1"/>
      <c r="M77" s="1"/>
      <c r="N77" s="1"/>
      <c r="O77" s="1"/>
      <c r="P77" s="1"/>
      <c r="Q77" s="1"/>
      <c r="R77" s="1"/>
      <c r="S77" s="1"/>
      <c r="T77" s="1"/>
      <c r="U77" s="1"/>
      <c r="V77" s="1"/>
      <c r="W77" s="22"/>
      <c r="X77" s="1"/>
      <c r="Y77" s="1"/>
      <c r="Z77" s="22"/>
      <c r="AA77" s="1"/>
      <c r="AB77" s="1"/>
      <c r="AC77" s="22"/>
      <c r="AD77" s="1"/>
      <c r="AE77" s="1"/>
      <c r="AF77" s="22"/>
      <c r="AG77" s="1"/>
      <c r="AH77" s="1"/>
      <c r="AI77" s="1"/>
      <c r="AJ77" s="1"/>
      <c r="AK77" s="1"/>
      <c r="AL77" s="1"/>
      <c r="AM77" s="1"/>
      <c r="AN77" s="1"/>
      <c r="AO77" s="1"/>
      <c r="AP77" s="1"/>
      <c r="AQ77" s="1"/>
    </row>
    <row r="78" spans="1:43">
      <c r="A78" s="22"/>
      <c r="B78" s="1"/>
      <c r="C78" s="1"/>
      <c r="D78" s="1"/>
      <c r="E78" s="1"/>
      <c r="F78" s="22"/>
      <c r="G78" s="1"/>
      <c r="H78" s="1"/>
      <c r="I78" s="1"/>
      <c r="J78" s="1"/>
      <c r="K78" s="22"/>
      <c r="L78" s="1"/>
      <c r="M78" s="1"/>
      <c r="N78" s="1"/>
      <c r="O78" s="1"/>
      <c r="P78" s="1"/>
      <c r="Q78" s="1"/>
      <c r="R78" s="1"/>
      <c r="S78" s="1"/>
      <c r="T78" s="1"/>
      <c r="U78" s="1"/>
      <c r="V78" s="1"/>
      <c r="W78" s="22"/>
      <c r="X78" s="1"/>
      <c r="Y78" s="1"/>
      <c r="Z78" s="22"/>
      <c r="AA78" s="1"/>
      <c r="AB78" s="1"/>
      <c r="AC78" s="22"/>
      <c r="AD78" s="1"/>
      <c r="AE78" s="1"/>
      <c r="AF78" s="22"/>
      <c r="AG78" s="1"/>
      <c r="AH78" s="1"/>
      <c r="AI78" s="1"/>
      <c r="AJ78" s="1"/>
      <c r="AK78" s="1"/>
      <c r="AL78" s="1"/>
      <c r="AM78" s="1"/>
      <c r="AN78" s="1"/>
      <c r="AO78" s="1"/>
      <c r="AP78" s="1"/>
      <c r="AQ78" s="1"/>
    </row>
    <row r="79" spans="1:43">
      <c r="A79" s="22"/>
      <c r="B79" s="1"/>
      <c r="C79" s="1"/>
      <c r="D79" s="1"/>
      <c r="E79" s="1"/>
      <c r="F79" s="22"/>
      <c r="G79" s="1"/>
      <c r="H79" s="1"/>
      <c r="I79" s="1"/>
      <c r="J79" s="1"/>
      <c r="K79" s="22"/>
      <c r="L79" s="1"/>
      <c r="M79" s="1"/>
      <c r="N79" s="1"/>
      <c r="O79" s="1"/>
      <c r="P79" s="1"/>
      <c r="Q79" s="1"/>
      <c r="R79" s="1"/>
      <c r="S79" s="1"/>
      <c r="T79" s="1"/>
      <c r="U79" s="1"/>
      <c r="V79" s="1"/>
      <c r="W79" s="22"/>
      <c r="X79" s="1"/>
      <c r="Y79" s="1"/>
      <c r="Z79" s="22"/>
      <c r="AA79" s="1"/>
      <c r="AB79" s="1"/>
      <c r="AC79" s="22"/>
      <c r="AD79" s="1"/>
      <c r="AE79" s="1"/>
      <c r="AF79" s="22"/>
      <c r="AG79" s="1"/>
      <c r="AH79" s="1"/>
      <c r="AI79" s="1"/>
      <c r="AJ79" s="1"/>
      <c r="AK79" s="1"/>
      <c r="AL79" s="1"/>
      <c r="AM79" s="1"/>
      <c r="AN79" s="1"/>
      <c r="AO79" s="1"/>
      <c r="AP79" s="1"/>
      <c r="AQ79" s="1"/>
    </row>
    <row r="80" spans="1:43">
      <c r="A80" s="22"/>
      <c r="B80" s="1"/>
      <c r="C80" s="1"/>
      <c r="D80" s="1"/>
      <c r="E80" s="1"/>
      <c r="F80" s="22"/>
      <c r="G80" s="1"/>
      <c r="H80" s="1"/>
      <c r="I80" s="1"/>
      <c r="J80" s="1"/>
      <c r="K80" s="22"/>
      <c r="L80" s="1"/>
      <c r="M80" s="1"/>
      <c r="N80" s="1"/>
      <c r="O80" s="1"/>
      <c r="P80" s="1"/>
      <c r="Q80" s="1"/>
      <c r="R80" s="1"/>
      <c r="S80" s="1"/>
      <c r="T80" s="1"/>
      <c r="U80" s="1"/>
      <c r="V80" s="1"/>
      <c r="W80" s="22"/>
      <c r="X80" s="1"/>
      <c r="Y80" s="1"/>
      <c r="Z80" s="22"/>
      <c r="AA80" s="1"/>
      <c r="AB80" s="1"/>
      <c r="AC80" s="22"/>
      <c r="AD80" s="1"/>
      <c r="AE80" s="1"/>
      <c r="AF80" s="22"/>
      <c r="AG80" s="1"/>
      <c r="AH80" s="1"/>
      <c r="AI80" s="1"/>
      <c r="AJ80" s="1"/>
      <c r="AK80" s="1"/>
      <c r="AL80" s="1"/>
      <c r="AM80" s="1"/>
      <c r="AN80" s="1"/>
      <c r="AO80" s="1"/>
      <c r="AP80" s="1"/>
      <c r="AQ80" s="1"/>
    </row>
    <row r="81" spans="1:43">
      <c r="A81" s="22"/>
      <c r="B81" s="1"/>
      <c r="C81" s="1"/>
      <c r="D81" s="1"/>
      <c r="E81" s="1"/>
      <c r="F81" s="22"/>
      <c r="G81" s="1"/>
      <c r="H81" s="1"/>
      <c r="I81" s="1"/>
      <c r="J81" s="1"/>
      <c r="K81" s="22"/>
      <c r="L81" s="1"/>
      <c r="M81" s="1"/>
      <c r="N81" s="1"/>
      <c r="O81" s="1"/>
      <c r="P81" s="1"/>
      <c r="Q81" s="1"/>
      <c r="R81" s="1"/>
      <c r="S81" s="1"/>
      <c r="T81" s="1"/>
      <c r="U81" s="1"/>
      <c r="V81" s="1"/>
      <c r="W81" s="22"/>
      <c r="X81" s="1"/>
      <c r="Y81" s="1"/>
      <c r="Z81" s="22"/>
      <c r="AA81" s="1"/>
      <c r="AB81" s="1"/>
      <c r="AC81" s="22"/>
      <c r="AD81" s="1"/>
      <c r="AE81" s="1"/>
      <c r="AF81" s="22"/>
      <c r="AG81" s="1"/>
      <c r="AH81" s="1"/>
      <c r="AI81" s="1"/>
      <c r="AJ81" s="1"/>
      <c r="AK81" s="1"/>
      <c r="AL81" s="1"/>
      <c r="AM81" s="1"/>
      <c r="AN81" s="1"/>
      <c r="AO81" s="1"/>
      <c r="AP81" s="1"/>
      <c r="AQ81" s="1"/>
    </row>
  </sheetData>
  <mergeCells count="7">
    <mergeCell ref="AG8:AK8"/>
    <mergeCell ref="B8:E8"/>
    <mergeCell ref="G8:J8"/>
    <mergeCell ref="L8:V8"/>
    <mergeCell ref="X8:Y8"/>
    <mergeCell ref="AA8:AB8"/>
    <mergeCell ref="AD8:AE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codeName="Sayfa4">
    <tabColor theme="5"/>
  </sheetPr>
  <dimension ref="A1:G62"/>
  <sheetViews>
    <sheetView zoomScale="80" zoomScaleNormal="80" workbookViewId="0"/>
  </sheetViews>
  <sheetFormatPr defaultRowHeight="15"/>
  <cols>
    <col min="2" max="2" width="19.5703125" customWidth="1"/>
    <col min="3" max="5" width="30.7109375" customWidth="1"/>
    <col min="6" max="6" width="30.7109375" style="125" customWidth="1"/>
    <col min="7" max="7" width="12.28515625" customWidth="1"/>
  </cols>
  <sheetData>
    <row r="1" spans="1:7">
      <c r="A1" s="1"/>
      <c r="B1" s="1"/>
      <c r="C1" s="1"/>
      <c r="D1" s="1"/>
      <c r="E1" s="1"/>
      <c r="F1" s="122"/>
      <c r="G1" s="1"/>
    </row>
    <row r="2" spans="1:7">
      <c r="A2" s="1"/>
      <c r="B2" s="1"/>
      <c r="C2" s="1"/>
      <c r="D2" s="1"/>
      <c r="E2" s="1"/>
      <c r="F2" s="122"/>
      <c r="G2" s="1"/>
    </row>
    <row r="3" spans="1:7">
      <c r="A3" s="1"/>
      <c r="B3" s="1"/>
      <c r="C3" s="1"/>
      <c r="D3" s="1"/>
      <c r="E3" s="1"/>
      <c r="F3" s="122"/>
      <c r="G3" s="1"/>
    </row>
    <row r="4" spans="1:7">
      <c r="A4" s="1"/>
      <c r="B4" s="1"/>
      <c r="C4" s="1"/>
      <c r="D4" s="1"/>
      <c r="E4" s="1"/>
      <c r="F4" s="122"/>
      <c r="G4" s="1"/>
    </row>
    <row r="5" spans="1:7">
      <c r="A5" s="3"/>
      <c r="B5" s="3"/>
      <c r="C5" s="3"/>
      <c r="D5" s="3"/>
      <c r="E5" s="3"/>
      <c r="F5" s="43"/>
      <c r="G5" s="3"/>
    </row>
    <row r="6" spans="1:7">
      <c r="A6" s="3"/>
      <c r="B6" s="3"/>
      <c r="C6" s="3"/>
      <c r="D6" s="3"/>
      <c r="E6" s="3"/>
      <c r="F6" s="43"/>
      <c r="G6" s="3"/>
    </row>
    <row r="7" spans="1:7">
      <c r="A7" s="3"/>
      <c r="B7" s="3"/>
      <c r="C7" s="3"/>
      <c r="D7" s="3"/>
      <c r="E7" s="3"/>
      <c r="F7" s="43"/>
      <c r="G7" s="3"/>
    </row>
    <row r="8" spans="1:7">
      <c r="A8" s="6"/>
      <c r="B8" s="22"/>
      <c r="C8" s="23" t="s">
        <v>53</v>
      </c>
      <c r="D8" s="23" t="s">
        <v>54</v>
      </c>
      <c r="E8" s="23" t="s">
        <v>55</v>
      </c>
      <c r="F8" s="123" t="s">
        <v>56</v>
      </c>
      <c r="G8" s="6"/>
    </row>
    <row r="9" spans="1:7" ht="31.5" customHeight="1">
      <c r="A9" s="24" t="s">
        <v>7</v>
      </c>
      <c r="B9" s="127" t="str">
        <f>trhg!H10</f>
        <v>28/Eyl/2015-02/Eki/2015</v>
      </c>
      <c r="C9" s="108" t="s">
        <v>131</v>
      </c>
      <c r="D9" s="108" t="s">
        <v>132</v>
      </c>
      <c r="E9" s="108" t="s">
        <v>133</v>
      </c>
      <c r="F9" s="108" t="s">
        <v>133</v>
      </c>
      <c r="G9" s="3"/>
    </row>
    <row r="10" spans="1:7" ht="33.75">
      <c r="A10" s="24" t="s">
        <v>8</v>
      </c>
      <c r="B10" s="127" t="str">
        <f>trhg!H11</f>
        <v>05/Eki/2015-09/Eki/2015</v>
      </c>
      <c r="C10" s="108" t="s">
        <v>163</v>
      </c>
      <c r="D10" s="108" t="s">
        <v>163</v>
      </c>
      <c r="E10" s="118" t="s">
        <v>164</v>
      </c>
      <c r="F10" s="118" t="s">
        <v>164</v>
      </c>
      <c r="G10" s="6"/>
    </row>
    <row r="11" spans="1:7" ht="56.25">
      <c r="A11" s="24" t="s">
        <v>9</v>
      </c>
      <c r="B11" s="127" t="str">
        <f>trhg!H12</f>
        <v>12/Eki/2015-16/Eki/2015</v>
      </c>
      <c r="C11" s="119" t="s">
        <v>165</v>
      </c>
      <c r="D11" s="119" t="s">
        <v>167</v>
      </c>
      <c r="E11" s="119" t="s">
        <v>166</v>
      </c>
      <c r="F11" s="120" t="s">
        <v>166</v>
      </c>
      <c r="G11" s="6"/>
    </row>
    <row r="12" spans="1:7" ht="56.25">
      <c r="A12" s="24" t="s">
        <v>10</v>
      </c>
      <c r="B12" s="127" t="str">
        <f>trhg!H13</f>
        <v>19/Eki/2015-23/Eki/2015</v>
      </c>
      <c r="C12" s="119" t="s">
        <v>168</v>
      </c>
      <c r="D12" s="119" t="s">
        <v>169</v>
      </c>
      <c r="E12" s="119" t="s">
        <v>169</v>
      </c>
      <c r="F12" s="120" t="s">
        <v>169</v>
      </c>
      <c r="G12" s="6"/>
    </row>
    <row r="13" spans="1:7" ht="45">
      <c r="A13" s="24" t="s">
        <v>11</v>
      </c>
      <c r="B13" s="127" t="str">
        <f>trhg!H14</f>
        <v>26/Eki/2015-30/Eki/2015</v>
      </c>
      <c r="C13" s="119" t="s">
        <v>170</v>
      </c>
      <c r="D13" s="119" t="s">
        <v>171</v>
      </c>
      <c r="E13" s="120" t="s">
        <v>172</v>
      </c>
      <c r="F13" s="150" t="s">
        <v>371</v>
      </c>
      <c r="G13" s="3"/>
    </row>
    <row r="14" spans="1:7" ht="33.75">
      <c r="A14" s="24" t="s">
        <v>12</v>
      </c>
      <c r="B14" s="127" t="str">
        <f>trhg!H15</f>
        <v>02/Kas/2015-06/Kas/2015</v>
      </c>
      <c r="C14" s="119" t="s">
        <v>173</v>
      </c>
      <c r="D14" s="119" t="s">
        <v>174</v>
      </c>
      <c r="E14" s="119" t="s">
        <v>175</v>
      </c>
      <c r="F14" s="120" t="s">
        <v>175</v>
      </c>
      <c r="G14" s="6"/>
    </row>
    <row r="15" spans="1:7" ht="33.75">
      <c r="A15" s="24" t="s">
        <v>13</v>
      </c>
      <c r="B15" s="127" t="str">
        <f>trhg!H16</f>
        <v>09/Kas/2015-13/Kas/2015</v>
      </c>
      <c r="C15" s="119" t="s">
        <v>176</v>
      </c>
      <c r="D15" s="119" t="s">
        <v>177</v>
      </c>
      <c r="E15" s="119" t="s">
        <v>178</v>
      </c>
      <c r="F15" s="120" t="s">
        <v>179</v>
      </c>
      <c r="G15" s="6"/>
    </row>
    <row r="16" spans="1:7" ht="22.5">
      <c r="A16" s="24" t="s">
        <v>14</v>
      </c>
      <c r="B16" s="127" t="str">
        <f>trhg!H17</f>
        <v>16/Kas/2015-20/Kas/2015</v>
      </c>
      <c r="C16" s="119" t="s">
        <v>180</v>
      </c>
      <c r="D16" s="119" t="s">
        <v>180</v>
      </c>
      <c r="E16" s="119" t="s">
        <v>181</v>
      </c>
      <c r="F16" s="120" t="s">
        <v>181</v>
      </c>
      <c r="G16" s="6"/>
    </row>
    <row r="17" spans="1:7" ht="33.75">
      <c r="A17" s="24" t="s">
        <v>15</v>
      </c>
      <c r="B17" s="127" t="str">
        <f>trhg!H18</f>
        <v>23/Kas/2015-27/Kas/2015</v>
      </c>
      <c r="C17" s="119" t="s">
        <v>182</v>
      </c>
      <c r="D17" s="119" t="s">
        <v>183</v>
      </c>
      <c r="E17" s="119" t="s">
        <v>183</v>
      </c>
      <c r="F17" s="120" t="s">
        <v>184</v>
      </c>
      <c r="G17" s="3"/>
    </row>
    <row r="18" spans="1:7" ht="45">
      <c r="A18" s="24" t="s">
        <v>16</v>
      </c>
      <c r="B18" s="127" t="str">
        <f>trhg!H19</f>
        <v>30/Kas/2015-04/Ara/2015</v>
      </c>
      <c r="C18" s="119" t="s">
        <v>185</v>
      </c>
      <c r="D18" s="119" t="s">
        <v>185</v>
      </c>
      <c r="E18" s="119" t="s">
        <v>185</v>
      </c>
      <c r="F18" s="120" t="s">
        <v>185</v>
      </c>
      <c r="G18" s="6"/>
    </row>
    <row r="19" spans="1:7" ht="22.5">
      <c r="A19" s="24" t="s">
        <v>17</v>
      </c>
      <c r="B19" s="127" t="str">
        <f>trhg!H20</f>
        <v>07/Ara/2015-11/Ara/2015</v>
      </c>
      <c r="C19" s="119" t="s">
        <v>186</v>
      </c>
      <c r="D19" s="119" t="s">
        <v>186</v>
      </c>
      <c r="E19" s="119" t="s">
        <v>186</v>
      </c>
      <c r="F19" s="120" t="s">
        <v>186</v>
      </c>
      <c r="G19" s="6"/>
    </row>
    <row r="20" spans="1:7" ht="33.75">
      <c r="A20" s="24" t="s">
        <v>18</v>
      </c>
      <c r="B20" s="127" t="str">
        <f>trhg!H21</f>
        <v>14/Ara/2015-18/Ara/2015</v>
      </c>
      <c r="C20" s="119" t="s">
        <v>187</v>
      </c>
      <c r="D20" s="119" t="s">
        <v>187</v>
      </c>
      <c r="E20" s="119" t="s">
        <v>188</v>
      </c>
      <c r="F20" s="120" t="s">
        <v>189</v>
      </c>
      <c r="G20" s="6"/>
    </row>
    <row r="21" spans="1:7" ht="33.75">
      <c r="A21" s="24" t="s">
        <v>19</v>
      </c>
      <c r="B21" s="127" t="str">
        <f>trhg!H22</f>
        <v>21/Ara/2015-25/Ara/2015</v>
      </c>
      <c r="C21" s="119" t="s">
        <v>190</v>
      </c>
      <c r="D21" s="119" t="s">
        <v>190</v>
      </c>
      <c r="E21" s="119" t="s">
        <v>191</v>
      </c>
      <c r="F21" s="120" t="s">
        <v>191</v>
      </c>
      <c r="G21" s="3"/>
    </row>
    <row r="22" spans="1:7" ht="33.75">
      <c r="A22" s="24" t="s">
        <v>20</v>
      </c>
      <c r="B22" s="127" t="str">
        <f>trhg!H23</f>
        <v>28/Ara/2015-01/Oca/2016</v>
      </c>
      <c r="C22" s="119" t="s">
        <v>192</v>
      </c>
      <c r="D22" s="119" t="s">
        <v>192</v>
      </c>
      <c r="E22" s="119" t="s">
        <v>611</v>
      </c>
      <c r="F22" s="119" t="s">
        <v>193</v>
      </c>
      <c r="G22" s="6"/>
    </row>
    <row r="23" spans="1:7" ht="22.5">
      <c r="A23" s="24" t="s">
        <v>21</v>
      </c>
      <c r="B23" s="127" t="str">
        <f>trhg!H24</f>
        <v>04/Oca/2016-08/Oca/2016</v>
      </c>
      <c r="C23" s="119" t="s">
        <v>194</v>
      </c>
      <c r="D23" s="119" t="s">
        <v>194</v>
      </c>
      <c r="E23" s="119" t="s">
        <v>195</v>
      </c>
      <c r="F23" s="120" t="s">
        <v>195</v>
      </c>
      <c r="G23" s="6"/>
    </row>
    <row r="24" spans="1:7" ht="45">
      <c r="A24" s="24" t="s">
        <v>22</v>
      </c>
      <c r="B24" s="127" t="str">
        <f>trhg!H25</f>
        <v>11/Oca/2016-15/Oca/2016</v>
      </c>
      <c r="C24" s="119" t="s">
        <v>196</v>
      </c>
      <c r="D24" s="119" t="s">
        <v>197</v>
      </c>
      <c r="E24" s="119" t="s">
        <v>198</v>
      </c>
      <c r="F24" s="120" t="s">
        <v>198</v>
      </c>
      <c r="G24" s="6"/>
    </row>
    <row r="25" spans="1:7" ht="33.75">
      <c r="A25" s="24" t="s">
        <v>23</v>
      </c>
      <c r="B25" s="127" t="str">
        <f>trhg!H26</f>
        <v>18/Oca/2016-22/Oca/2016</v>
      </c>
      <c r="C25" s="119" t="s">
        <v>199</v>
      </c>
      <c r="D25" s="119" t="s">
        <v>199</v>
      </c>
      <c r="E25" s="119" t="s">
        <v>200</v>
      </c>
      <c r="F25" s="120" t="s">
        <v>201</v>
      </c>
      <c r="G25" s="3"/>
    </row>
    <row r="26" spans="1:7" ht="33.75">
      <c r="A26" s="24" t="s">
        <v>24</v>
      </c>
      <c r="B26" s="127" t="str">
        <f>trhg!H27</f>
        <v>08/Şub/2016-12/Şub/2016</v>
      </c>
      <c r="C26" s="119" t="s">
        <v>202</v>
      </c>
      <c r="D26" s="119" t="s">
        <v>203</v>
      </c>
      <c r="E26" s="119" t="s">
        <v>203</v>
      </c>
      <c r="F26" s="120" t="s">
        <v>204</v>
      </c>
      <c r="G26" s="6"/>
    </row>
    <row r="27" spans="1:7" ht="33.75">
      <c r="A27" s="24" t="s">
        <v>25</v>
      </c>
      <c r="B27" s="127" t="str">
        <f>trhg!H28</f>
        <v>15/Şub/2016-19/Şub/2016</v>
      </c>
      <c r="C27" s="119" t="s">
        <v>205</v>
      </c>
      <c r="D27" s="119" t="s">
        <v>205</v>
      </c>
      <c r="E27" s="119" t="s">
        <v>206</v>
      </c>
      <c r="F27" s="120" t="s">
        <v>206</v>
      </c>
      <c r="G27" s="6"/>
    </row>
    <row r="28" spans="1:7" ht="33.75">
      <c r="A28" s="24" t="s">
        <v>26</v>
      </c>
      <c r="B28" s="127" t="str">
        <f>trhg!H29</f>
        <v>22/Şub/2016-26/Şub/2016</v>
      </c>
      <c r="C28" s="119" t="s">
        <v>207</v>
      </c>
      <c r="D28" s="119" t="s">
        <v>208</v>
      </c>
      <c r="E28" s="119" t="s">
        <v>208</v>
      </c>
      <c r="F28" s="120" t="s">
        <v>209</v>
      </c>
      <c r="G28" s="6"/>
    </row>
    <row r="29" spans="1:7" ht="33.75">
      <c r="A29" s="24" t="s">
        <v>27</v>
      </c>
      <c r="B29" s="127" t="str">
        <f>trhg!H30</f>
        <v>29/Şub/2016-04/Mar/2016</v>
      </c>
      <c r="C29" s="119" t="s">
        <v>210</v>
      </c>
      <c r="D29" s="119" t="s">
        <v>213</v>
      </c>
      <c r="E29" s="119" t="s">
        <v>212</v>
      </c>
      <c r="F29" s="120" t="s">
        <v>211</v>
      </c>
      <c r="G29" s="3"/>
    </row>
    <row r="30" spans="1:7" ht="33.75">
      <c r="A30" s="24" t="s">
        <v>28</v>
      </c>
      <c r="B30" s="127" t="str">
        <f>trhg!H31</f>
        <v>07/Mar/2016-11/Mar/2016</v>
      </c>
      <c r="C30" s="119" t="s">
        <v>214</v>
      </c>
      <c r="D30" s="119" t="s">
        <v>215</v>
      </c>
      <c r="E30" s="119" t="s">
        <v>216</v>
      </c>
      <c r="F30" s="120" t="s">
        <v>216</v>
      </c>
      <c r="G30" s="6"/>
    </row>
    <row r="31" spans="1:7" ht="33.75">
      <c r="A31" s="24" t="s">
        <v>29</v>
      </c>
      <c r="B31" s="127" t="str">
        <f>trhg!H32</f>
        <v>14/Mar/2016-18/Mar/2016</v>
      </c>
      <c r="C31" s="119" t="s">
        <v>217</v>
      </c>
      <c r="D31" s="119" t="s">
        <v>217</v>
      </c>
      <c r="E31" s="119" t="s">
        <v>218</v>
      </c>
      <c r="F31" s="120" t="s">
        <v>218</v>
      </c>
      <c r="G31" s="6"/>
    </row>
    <row r="32" spans="1:7" ht="33.75">
      <c r="A32" s="24" t="s">
        <v>30</v>
      </c>
      <c r="B32" s="127" t="str">
        <f>trhg!H33</f>
        <v>21/Mar/2016-25/Mar/2016</v>
      </c>
      <c r="C32" s="119" t="s">
        <v>219</v>
      </c>
      <c r="D32" s="119" t="s">
        <v>219</v>
      </c>
      <c r="E32" s="119" t="s">
        <v>220</v>
      </c>
      <c r="F32" s="120" t="s">
        <v>220</v>
      </c>
      <c r="G32" s="6"/>
    </row>
    <row r="33" spans="1:7" ht="33.75">
      <c r="A33" s="24" t="s">
        <v>31</v>
      </c>
      <c r="B33" s="127" t="str">
        <f>trhg!H34</f>
        <v>28/Mar/2016-01/Nis/2016</v>
      </c>
      <c r="C33" s="119" t="s">
        <v>221</v>
      </c>
      <c r="D33" s="119" t="s">
        <v>221</v>
      </c>
      <c r="E33" s="119" t="s">
        <v>222</v>
      </c>
      <c r="F33" s="120" t="s">
        <v>222</v>
      </c>
      <c r="G33" s="3"/>
    </row>
    <row r="34" spans="1:7" ht="22.5">
      <c r="A34" s="24" t="s">
        <v>32</v>
      </c>
      <c r="B34" s="127" t="str">
        <f>trhg!H35</f>
        <v>04/Nis/2016-08/Nis/2016</v>
      </c>
      <c r="C34" s="119" t="s">
        <v>223</v>
      </c>
      <c r="D34" s="119" t="s">
        <v>223</v>
      </c>
      <c r="E34" s="126" t="s">
        <v>224</v>
      </c>
      <c r="F34" s="120" t="s">
        <v>224</v>
      </c>
      <c r="G34" s="6"/>
    </row>
    <row r="35" spans="1:7" ht="33.75">
      <c r="A35" s="24" t="s">
        <v>33</v>
      </c>
      <c r="B35" s="127" t="str">
        <f>trhg!H36</f>
        <v>11/Nis/2016-15/Nis/2016</v>
      </c>
      <c r="C35" s="126" t="s">
        <v>225</v>
      </c>
      <c r="D35" s="126" t="s">
        <v>225</v>
      </c>
      <c r="E35" s="126" t="s">
        <v>225</v>
      </c>
      <c r="F35" s="120" t="s">
        <v>225</v>
      </c>
      <c r="G35" s="6"/>
    </row>
    <row r="36" spans="1:7" ht="33.75">
      <c r="A36" s="24" t="s">
        <v>34</v>
      </c>
      <c r="B36" s="127" t="str">
        <f>trhg!H37</f>
        <v>18/Nis/2016-22/Nis/2016</v>
      </c>
      <c r="C36" s="126" t="s">
        <v>226</v>
      </c>
      <c r="D36" s="126" t="s">
        <v>226</v>
      </c>
      <c r="E36" s="126" t="s">
        <v>227</v>
      </c>
      <c r="F36" s="120" t="s">
        <v>227</v>
      </c>
      <c r="G36" s="6"/>
    </row>
    <row r="37" spans="1:7" ht="33.75">
      <c r="A37" s="24" t="s">
        <v>35</v>
      </c>
      <c r="B37" s="127" t="str">
        <f>trhg!H38</f>
        <v>25/Nis/2016-29/Nis/2016</v>
      </c>
      <c r="C37" s="126" t="s">
        <v>228</v>
      </c>
      <c r="D37" s="126" t="s">
        <v>228</v>
      </c>
      <c r="E37" s="126" t="s">
        <v>229</v>
      </c>
      <c r="F37" s="120" t="s">
        <v>231</v>
      </c>
      <c r="G37" s="3"/>
    </row>
    <row r="38" spans="1:7" ht="33.75">
      <c r="A38" s="24" t="s">
        <v>36</v>
      </c>
      <c r="B38" s="127" t="str">
        <f>trhg!H39</f>
        <v>02/May/2016-06/May/2016</v>
      </c>
      <c r="C38" s="126" t="s">
        <v>230</v>
      </c>
      <c r="D38" s="126" t="s">
        <v>232</v>
      </c>
      <c r="E38" s="126" t="s">
        <v>233</v>
      </c>
      <c r="F38" s="120" t="s">
        <v>233</v>
      </c>
      <c r="G38" s="6"/>
    </row>
    <row r="39" spans="1:7" ht="45">
      <c r="A39" s="24" t="s">
        <v>37</v>
      </c>
      <c r="B39" s="127" t="str">
        <f>trhg!H40</f>
        <v>09/May/2016-13/May/2016</v>
      </c>
      <c r="C39" s="126" t="s">
        <v>234</v>
      </c>
      <c r="D39" s="126" t="s">
        <v>234</v>
      </c>
      <c r="E39" s="126" t="s">
        <v>235</v>
      </c>
      <c r="F39" s="120" t="s">
        <v>235</v>
      </c>
      <c r="G39" s="6"/>
    </row>
    <row r="40" spans="1:7" ht="33.75">
      <c r="A40" s="24" t="s">
        <v>38</v>
      </c>
      <c r="B40" s="127" t="str">
        <f>trhg!H41</f>
        <v>16/May/2016-20/May/2016</v>
      </c>
      <c r="C40" s="126" t="s">
        <v>236</v>
      </c>
      <c r="D40" s="126" t="s">
        <v>236</v>
      </c>
      <c r="E40" s="126" t="s">
        <v>237</v>
      </c>
      <c r="F40" s="120" t="s">
        <v>548</v>
      </c>
      <c r="G40" s="6"/>
    </row>
    <row r="41" spans="1:7" ht="33.75">
      <c r="A41" s="24" t="s">
        <v>39</v>
      </c>
      <c r="B41" s="127" t="str">
        <f>trhg!H42</f>
        <v>23/May/2016-27/May/2016</v>
      </c>
      <c r="C41" s="126" t="s">
        <v>238</v>
      </c>
      <c r="D41" s="126" t="s">
        <v>238</v>
      </c>
      <c r="E41" s="126" t="s">
        <v>239</v>
      </c>
      <c r="F41" s="120" t="s">
        <v>239</v>
      </c>
      <c r="G41" s="3"/>
    </row>
    <row r="42" spans="1:7" ht="45">
      <c r="A42" s="24" t="s">
        <v>40</v>
      </c>
      <c r="B42" s="127" t="str">
        <f>trhg!H43</f>
        <v>30/May/2016-03/Haz/2016</v>
      </c>
      <c r="C42" s="126" t="s">
        <v>240</v>
      </c>
      <c r="D42" s="126" t="s">
        <v>240</v>
      </c>
      <c r="E42" s="126" t="s">
        <v>241</v>
      </c>
      <c r="F42" s="120" t="s">
        <v>241</v>
      </c>
      <c r="G42" s="6"/>
    </row>
    <row r="43" spans="1:7" ht="33.75">
      <c r="A43" s="24" t="s">
        <v>41</v>
      </c>
      <c r="B43" s="127" t="str">
        <f>trhg!H44</f>
        <v>06/Haz/2016-10/Haz/2016</v>
      </c>
      <c r="C43" s="126" t="s">
        <v>242</v>
      </c>
      <c r="D43" s="126" t="s">
        <v>242</v>
      </c>
      <c r="E43" s="126" t="s">
        <v>243</v>
      </c>
      <c r="F43" s="120" t="s">
        <v>243</v>
      </c>
      <c r="G43" s="6"/>
    </row>
    <row r="44" spans="1:7" ht="33.75">
      <c r="A44" s="24" t="s">
        <v>42</v>
      </c>
      <c r="B44" s="127" t="str">
        <f>trhg!H45</f>
        <v>13/Haz/2016-17/Haz/2016</v>
      </c>
      <c r="C44" s="126" t="s">
        <v>244</v>
      </c>
      <c r="D44" s="126" t="s">
        <v>244</v>
      </c>
      <c r="E44" s="126" t="s">
        <v>245</v>
      </c>
      <c r="F44" s="120" t="s">
        <v>245</v>
      </c>
      <c r="G44" s="6"/>
    </row>
    <row r="45" spans="1:7">
      <c r="A45" s="24" t="s">
        <v>43</v>
      </c>
      <c r="B45" s="127" t="str">
        <f>trhg!H46</f>
        <v>20/Haz/2016-24/Haz/2016</v>
      </c>
      <c r="C45" s="126"/>
      <c r="D45" s="126"/>
      <c r="E45" s="126"/>
      <c r="F45" s="121"/>
      <c r="G45" s="3"/>
    </row>
    <row r="46" spans="1:7">
      <c r="A46" s="24" t="s">
        <v>57</v>
      </c>
      <c r="B46" s="127">
        <f>trhg!H47</f>
        <v>0</v>
      </c>
      <c r="C46" s="126"/>
      <c r="D46" s="126"/>
      <c r="E46" s="126"/>
      <c r="F46" s="121"/>
      <c r="G46" s="3"/>
    </row>
    <row r="47" spans="1:7">
      <c r="A47" s="24" t="s">
        <v>58</v>
      </c>
      <c r="B47" s="127">
        <f>trhg!H48</f>
        <v>0</v>
      </c>
      <c r="C47" s="126"/>
      <c r="D47" s="126"/>
      <c r="E47" s="126"/>
      <c r="F47" s="121"/>
      <c r="G47" s="3"/>
    </row>
    <row r="48" spans="1:7">
      <c r="A48" s="24" t="s">
        <v>59</v>
      </c>
      <c r="B48" s="127">
        <f>trhg!H49</f>
        <v>0</v>
      </c>
      <c r="C48" s="126"/>
      <c r="D48" s="126"/>
      <c r="E48" s="126"/>
      <c r="F48" s="121"/>
      <c r="G48" s="3"/>
    </row>
    <row r="49" spans="1:7">
      <c r="A49" s="6"/>
      <c r="B49" s="6"/>
      <c r="C49" s="6"/>
      <c r="D49" s="6"/>
      <c r="E49" s="6"/>
      <c r="F49" s="6"/>
      <c r="G49" s="6"/>
    </row>
    <row r="50" spans="1:7">
      <c r="A50" s="6"/>
      <c r="B50" s="6"/>
      <c r="C50" s="6"/>
      <c r="D50" s="6"/>
      <c r="E50" s="6"/>
      <c r="F50" s="6"/>
      <c r="G50" s="6"/>
    </row>
    <row r="51" spans="1:7">
      <c r="A51" s="6"/>
      <c r="B51" s="6"/>
      <c r="C51" s="6"/>
      <c r="D51" s="6"/>
      <c r="E51" s="6"/>
      <c r="F51" s="6"/>
      <c r="G51" s="6"/>
    </row>
    <row r="52" spans="1:7">
      <c r="A52" s="3"/>
      <c r="B52" s="3"/>
      <c r="C52" s="3"/>
      <c r="D52" s="3"/>
      <c r="E52" s="3"/>
      <c r="F52" s="43"/>
      <c r="G52" s="3"/>
    </row>
    <row r="53" spans="1:7">
      <c r="A53" s="6"/>
      <c r="B53" s="6"/>
      <c r="C53" s="6"/>
      <c r="D53" s="6"/>
      <c r="E53" s="6"/>
      <c r="F53" s="6"/>
      <c r="G53" s="6"/>
    </row>
    <row r="54" spans="1:7">
      <c r="A54" s="6"/>
      <c r="B54" s="6"/>
      <c r="C54" s="6"/>
      <c r="D54" s="6"/>
      <c r="E54" s="6"/>
      <c r="F54" s="6"/>
      <c r="G54" s="6"/>
    </row>
    <row r="55" spans="1:7">
      <c r="A55" s="6"/>
      <c r="B55" s="6"/>
      <c r="C55" s="6"/>
      <c r="D55" s="6"/>
      <c r="E55" s="6"/>
      <c r="F55" s="6"/>
      <c r="G55" s="6"/>
    </row>
    <row r="56" spans="1:7">
      <c r="A56" s="27"/>
      <c r="B56" s="27"/>
      <c r="C56" s="27"/>
      <c r="D56" s="27"/>
      <c r="E56" s="27"/>
      <c r="F56" s="124"/>
      <c r="G56" s="27"/>
    </row>
    <row r="57" spans="1:7">
      <c r="A57" s="27"/>
      <c r="B57" s="27"/>
      <c r="C57" s="27"/>
      <c r="D57" s="27"/>
      <c r="E57" s="27"/>
      <c r="F57" s="124"/>
      <c r="G57" s="27"/>
    </row>
    <row r="58" spans="1:7">
      <c r="A58" s="27"/>
      <c r="B58" s="27"/>
      <c r="C58" s="27"/>
      <c r="D58" s="27"/>
      <c r="E58" s="27"/>
      <c r="F58" s="124"/>
      <c r="G58" s="27"/>
    </row>
    <row r="59" spans="1:7">
      <c r="A59" s="27"/>
      <c r="B59" s="27"/>
      <c r="C59" s="27"/>
      <c r="D59" s="27"/>
      <c r="E59" s="27"/>
      <c r="F59" s="124"/>
      <c r="G59" s="27"/>
    </row>
    <row r="60" spans="1:7">
      <c r="A60" s="27"/>
      <c r="B60" s="27"/>
      <c r="C60" s="27"/>
      <c r="D60" s="27"/>
      <c r="E60" s="27"/>
      <c r="F60" s="124"/>
      <c r="G60" s="27"/>
    </row>
    <row r="61" spans="1:7">
      <c r="A61" s="27"/>
      <c r="B61" s="27"/>
      <c r="C61" s="27"/>
      <c r="D61" s="27"/>
      <c r="E61" s="27"/>
      <c r="F61" s="124"/>
      <c r="G61" s="27"/>
    </row>
    <row r="62" spans="1:7">
      <c r="A62" s="1"/>
      <c r="B62" s="1"/>
      <c r="C62" s="1"/>
      <c r="D62" s="1"/>
      <c r="E62" s="1"/>
      <c r="F62" s="122"/>
      <c r="G62" s="1"/>
    </row>
  </sheetData>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sheetPr codeName="Sayfa5">
    <tabColor rgb="FFFFC000"/>
  </sheetPr>
  <dimension ref="A1:M52"/>
  <sheetViews>
    <sheetView workbookViewId="0"/>
  </sheetViews>
  <sheetFormatPr defaultRowHeight="15"/>
  <cols>
    <col min="2" max="2" width="21.140625" customWidth="1"/>
    <col min="3" max="12" width="12.7109375" customWidth="1"/>
  </cols>
  <sheetData>
    <row r="1" spans="1:13">
      <c r="A1" s="1"/>
      <c r="B1" s="1"/>
      <c r="C1" s="1"/>
      <c r="D1" s="1"/>
      <c r="E1" s="1"/>
      <c r="F1" s="1"/>
      <c r="G1" s="1"/>
      <c r="H1" s="1"/>
      <c r="I1" s="1"/>
      <c r="J1" s="1"/>
      <c r="K1" s="1"/>
      <c r="L1" s="1"/>
      <c r="M1" s="1"/>
    </row>
    <row r="2" spans="1:13">
      <c r="A2" s="1"/>
      <c r="B2" s="1"/>
      <c r="C2" s="1"/>
      <c r="D2" s="1"/>
      <c r="E2" s="1"/>
      <c r="F2" s="1"/>
      <c r="G2" s="1"/>
      <c r="H2" s="1"/>
      <c r="I2" s="1"/>
      <c r="J2" s="1"/>
      <c r="K2" s="1"/>
      <c r="L2" s="1"/>
      <c r="M2" s="1"/>
    </row>
    <row r="3" spans="1:13">
      <c r="A3" s="1"/>
      <c r="B3" s="1"/>
      <c r="C3" s="1"/>
      <c r="D3" s="1"/>
      <c r="E3" s="1"/>
      <c r="F3" s="1"/>
      <c r="G3" s="1"/>
      <c r="H3" s="1"/>
      <c r="I3" s="1"/>
      <c r="J3" s="1"/>
      <c r="K3" s="1"/>
      <c r="L3" s="1"/>
      <c r="M3" s="1"/>
    </row>
    <row r="4" spans="1:13">
      <c r="A4" s="1"/>
      <c r="B4" s="1"/>
      <c r="C4" s="1"/>
      <c r="D4" s="1"/>
      <c r="E4" s="1"/>
      <c r="F4" s="1"/>
      <c r="G4" s="1"/>
      <c r="H4" s="1"/>
      <c r="I4" s="1"/>
      <c r="J4" s="1"/>
      <c r="K4" s="1"/>
      <c r="L4" s="1"/>
      <c r="M4" s="1"/>
    </row>
    <row r="5" spans="1:13">
      <c r="A5" s="3"/>
      <c r="B5" s="3"/>
      <c r="C5" s="3"/>
      <c r="D5" s="3"/>
      <c r="E5" s="3"/>
      <c r="F5" s="3"/>
      <c r="G5" s="3"/>
      <c r="H5" s="3"/>
      <c r="I5" s="3"/>
      <c r="J5" s="1"/>
      <c r="K5" s="1"/>
      <c r="L5" s="1"/>
      <c r="M5" s="1"/>
    </row>
    <row r="6" spans="1:13">
      <c r="A6" s="3"/>
      <c r="B6" s="3"/>
      <c r="C6" s="3"/>
      <c r="D6" s="3"/>
      <c r="E6" s="3"/>
      <c r="F6" s="3"/>
      <c r="G6" s="3"/>
      <c r="H6" s="3"/>
      <c r="I6" s="3"/>
      <c r="J6" s="1"/>
      <c r="K6" s="1"/>
      <c r="L6" s="1"/>
      <c r="M6" s="1"/>
    </row>
    <row r="7" spans="1:13">
      <c r="A7" s="3"/>
      <c r="B7" s="3"/>
      <c r="C7" s="3"/>
      <c r="D7" s="3"/>
      <c r="E7" s="3"/>
      <c r="F7" s="3"/>
      <c r="G7" s="3"/>
      <c r="H7" s="3"/>
      <c r="I7" s="3"/>
      <c r="J7" s="1"/>
      <c r="K7" s="1"/>
      <c r="L7" s="1"/>
      <c r="M7" s="1"/>
    </row>
    <row r="8" spans="1:13">
      <c r="A8" s="189"/>
      <c r="B8" s="190"/>
      <c r="C8" s="28" t="s">
        <v>60</v>
      </c>
      <c r="D8" s="28" t="s">
        <v>61</v>
      </c>
      <c r="E8" s="28" t="s">
        <v>62</v>
      </c>
      <c r="F8" s="28" t="s">
        <v>63</v>
      </c>
      <c r="G8" s="28" t="s">
        <v>82</v>
      </c>
      <c r="H8" s="28" t="s">
        <v>65</v>
      </c>
      <c r="I8" s="28" t="s">
        <v>134</v>
      </c>
      <c r="J8" s="109" t="s">
        <v>135</v>
      </c>
      <c r="K8" s="109" t="s">
        <v>136</v>
      </c>
      <c r="L8" s="109" t="s">
        <v>137</v>
      </c>
      <c r="M8" s="1"/>
    </row>
    <row r="9" spans="1:13" ht="33">
      <c r="A9" s="24" t="s">
        <v>7</v>
      </c>
      <c r="B9" s="144" t="str">
        <f>trhg!H10</f>
        <v>28/Eyl/2015-02/Eki/2015</v>
      </c>
      <c r="C9" s="140" t="s">
        <v>311</v>
      </c>
      <c r="D9" s="140" t="s">
        <v>313</v>
      </c>
      <c r="E9" s="140" t="s">
        <v>314</v>
      </c>
      <c r="F9" s="140" t="s">
        <v>315</v>
      </c>
      <c r="G9" s="140" t="s">
        <v>312</v>
      </c>
      <c r="H9" s="140" t="s">
        <v>312</v>
      </c>
      <c r="I9" s="141" t="s">
        <v>312</v>
      </c>
      <c r="J9" s="29" t="s">
        <v>360</v>
      </c>
      <c r="K9" s="29" t="s">
        <v>361</v>
      </c>
      <c r="L9" s="29" t="s">
        <v>350</v>
      </c>
      <c r="M9" s="1"/>
    </row>
    <row r="10" spans="1:13" ht="33">
      <c r="A10" s="24" t="s">
        <v>8</v>
      </c>
      <c r="B10" s="144" t="str">
        <f>trhg!H11</f>
        <v>05/Eki/2015-09/Eki/2015</v>
      </c>
      <c r="C10" s="29" t="s">
        <v>362</v>
      </c>
      <c r="D10" s="29" t="s">
        <v>361</v>
      </c>
      <c r="E10" s="140" t="s">
        <v>316</v>
      </c>
      <c r="F10" s="140" t="s">
        <v>316</v>
      </c>
      <c r="G10" s="140" t="s">
        <v>316</v>
      </c>
      <c r="H10" s="140" t="s">
        <v>316</v>
      </c>
      <c r="I10" s="140" t="s">
        <v>316</v>
      </c>
      <c r="J10" s="140" t="s">
        <v>316</v>
      </c>
      <c r="K10" s="140" t="s">
        <v>316</v>
      </c>
      <c r="L10" s="140" t="s">
        <v>316</v>
      </c>
      <c r="M10" s="1"/>
    </row>
    <row r="11" spans="1:13" ht="14.65" customHeight="1">
      <c r="A11" s="24" t="s">
        <v>9</v>
      </c>
      <c r="B11" s="144" t="str">
        <f>trhg!H12</f>
        <v>12/Eki/2015-16/Eki/2015</v>
      </c>
      <c r="C11" s="29" t="s">
        <v>363</v>
      </c>
      <c r="D11" s="29" t="s">
        <v>359</v>
      </c>
      <c r="E11" s="29" t="s">
        <v>351</v>
      </c>
      <c r="F11" s="29" t="s">
        <v>352</v>
      </c>
      <c r="G11" s="29" t="s">
        <v>353</v>
      </c>
      <c r="H11" s="29" t="s">
        <v>356</v>
      </c>
      <c r="I11" s="29" t="s">
        <v>356</v>
      </c>
      <c r="J11" s="29" t="s">
        <v>356</v>
      </c>
      <c r="K11" s="29" t="s">
        <v>354</v>
      </c>
      <c r="L11" s="29" t="s">
        <v>354</v>
      </c>
      <c r="M11" s="1"/>
    </row>
    <row r="12" spans="1:13" ht="14.65" customHeight="1">
      <c r="A12" s="24" t="s">
        <v>10</v>
      </c>
      <c r="B12" s="144" t="str">
        <f>trhg!H13</f>
        <v>19/Eki/2015-23/Eki/2015</v>
      </c>
      <c r="C12" s="29" t="s">
        <v>380</v>
      </c>
      <c r="D12" s="29" t="s">
        <v>359</v>
      </c>
      <c r="E12" s="29" t="s">
        <v>357</v>
      </c>
      <c r="F12" s="29" t="s">
        <v>355</v>
      </c>
      <c r="G12" s="29" t="s">
        <v>355</v>
      </c>
      <c r="H12" s="29" t="s">
        <v>358</v>
      </c>
      <c r="I12" s="29" t="s">
        <v>356</v>
      </c>
      <c r="J12" s="29" t="s">
        <v>364</v>
      </c>
      <c r="K12" s="29" t="s">
        <v>364</v>
      </c>
      <c r="L12" s="29" t="s">
        <v>364</v>
      </c>
      <c r="M12" s="1"/>
    </row>
    <row r="13" spans="1:13" ht="14.65" customHeight="1">
      <c r="A13" s="24" t="s">
        <v>11</v>
      </c>
      <c r="B13" s="144" t="str">
        <f>trhg!H14</f>
        <v>26/Eki/2015-30/Eki/2015</v>
      </c>
      <c r="C13" s="29" t="s">
        <v>390</v>
      </c>
      <c r="D13" s="29" t="s">
        <v>432</v>
      </c>
      <c r="E13" s="29" t="s">
        <v>366</v>
      </c>
      <c r="F13" s="29" t="s">
        <v>364</v>
      </c>
      <c r="G13" s="29" t="s">
        <v>367</v>
      </c>
      <c r="H13" s="29" t="s">
        <v>368</v>
      </c>
      <c r="I13" s="148" t="s">
        <v>371</v>
      </c>
      <c r="J13" s="148" t="s">
        <v>371</v>
      </c>
      <c r="K13" s="29" t="s">
        <v>354</v>
      </c>
      <c r="L13" s="29" t="s">
        <v>369</v>
      </c>
      <c r="M13" s="1"/>
    </row>
    <row r="14" spans="1:13" ht="14.65" customHeight="1">
      <c r="A14" s="24" t="s">
        <v>12</v>
      </c>
      <c r="B14" s="144" t="str">
        <f>trhg!H15</f>
        <v>02/Kas/2015-06/Kas/2015</v>
      </c>
      <c r="C14" s="29" t="s">
        <v>402</v>
      </c>
      <c r="D14" s="29" t="s">
        <v>359</v>
      </c>
      <c r="E14" s="29" t="s">
        <v>370</v>
      </c>
      <c r="F14" s="29" t="s">
        <v>370</v>
      </c>
      <c r="G14" s="29" t="s">
        <v>355</v>
      </c>
      <c r="H14" s="29" t="s">
        <v>355</v>
      </c>
      <c r="I14" s="142" t="s">
        <v>372</v>
      </c>
      <c r="J14" s="29" t="s">
        <v>373</v>
      </c>
      <c r="K14" s="29" t="s">
        <v>364</v>
      </c>
      <c r="L14" s="29" t="s">
        <v>373</v>
      </c>
      <c r="M14" s="1"/>
    </row>
    <row r="15" spans="1:13" ht="14.65" customHeight="1">
      <c r="A15" s="24" t="s">
        <v>13</v>
      </c>
      <c r="B15" s="144" t="str">
        <f>trhg!H16</f>
        <v>09/Kas/2015-13/Kas/2015</v>
      </c>
      <c r="C15" s="29" t="s">
        <v>431</v>
      </c>
      <c r="D15" s="29" t="s">
        <v>374</v>
      </c>
      <c r="E15" s="29" t="s">
        <v>365</v>
      </c>
      <c r="F15" s="29" t="s">
        <v>375</v>
      </c>
      <c r="G15" s="29" t="s">
        <v>373</v>
      </c>
      <c r="H15" s="29" t="s">
        <v>376</v>
      </c>
      <c r="I15" s="29" t="s">
        <v>377</v>
      </c>
      <c r="J15" s="29" t="s">
        <v>378</v>
      </c>
      <c r="K15" s="29" t="s">
        <v>373</v>
      </c>
      <c r="L15" s="29" t="s">
        <v>379</v>
      </c>
      <c r="M15" s="1"/>
    </row>
    <row r="16" spans="1:13" ht="14.65" customHeight="1">
      <c r="A16" s="24" t="s">
        <v>14</v>
      </c>
      <c r="B16" s="144" t="str">
        <f>trhg!H17</f>
        <v>16/Kas/2015-20/Kas/2015</v>
      </c>
      <c r="C16" s="29" t="s">
        <v>421</v>
      </c>
      <c r="D16" s="29" t="s">
        <v>381</v>
      </c>
      <c r="E16" s="29" t="s">
        <v>382</v>
      </c>
      <c r="F16" s="29" t="s">
        <v>383</v>
      </c>
      <c r="G16" s="29" t="s">
        <v>384</v>
      </c>
      <c r="H16" s="29" t="s">
        <v>385</v>
      </c>
      <c r="I16" s="29" t="s">
        <v>386</v>
      </c>
      <c r="J16" s="29" t="s">
        <v>387</v>
      </c>
      <c r="K16" s="29" t="s">
        <v>388</v>
      </c>
      <c r="L16" s="29" t="s">
        <v>389</v>
      </c>
      <c r="M16" s="1"/>
    </row>
    <row r="17" spans="1:13" ht="14.65" customHeight="1">
      <c r="A17" s="24" t="s">
        <v>15</v>
      </c>
      <c r="B17" s="144" t="str">
        <f>trhg!H18</f>
        <v>23/Kas/2015-27/Kas/2015</v>
      </c>
      <c r="C17" s="29" t="s">
        <v>428</v>
      </c>
      <c r="D17" s="29" t="s">
        <v>433</v>
      </c>
      <c r="E17" s="29" t="s">
        <v>391</v>
      </c>
      <c r="F17" s="29" t="s">
        <v>384</v>
      </c>
      <c r="G17" s="29" t="s">
        <v>392</v>
      </c>
      <c r="H17" s="29" t="s">
        <v>393</v>
      </c>
      <c r="I17" s="29" t="s">
        <v>394</v>
      </c>
      <c r="J17" s="29" t="s">
        <v>384</v>
      </c>
      <c r="K17" s="29" t="s">
        <v>395</v>
      </c>
      <c r="L17" s="29" t="s">
        <v>396</v>
      </c>
      <c r="M17" s="1"/>
    </row>
    <row r="18" spans="1:13" ht="14.65" customHeight="1">
      <c r="A18" s="24" t="s">
        <v>16</v>
      </c>
      <c r="B18" s="144" t="str">
        <f>trhg!H19</f>
        <v>30/Kas/2015-04/Ara/2015</v>
      </c>
      <c r="C18" s="29" t="s">
        <v>429</v>
      </c>
      <c r="D18" s="29" t="s">
        <v>434</v>
      </c>
      <c r="E18" s="29" t="s">
        <v>397</v>
      </c>
      <c r="F18" s="29" t="s">
        <v>398</v>
      </c>
      <c r="G18" s="29" t="s">
        <v>399</v>
      </c>
      <c r="H18" s="29" t="s">
        <v>384</v>
      </c>
      <c r="I18" s="29" t="s">
        <v>400</v>
      </c>
      <c r="J18" s="29" t="s">
        <v>401</v>
      </c>
      <c r="K18" s="29" t="s">
        <v>401</v>
      </c>
      <c r="L18" s="29" t="s">
        <v>401</v>
      </c>
      <c r="M18" s="1"/>
    </row>
    <row r="19" spans="1:13" ht="14.65" customHeight="1">
      <c r="A19" s="24" t="s">
        <v>17</v>
      </c>
      <c r="B19" s="144" t="str">
        <f>trhg!H20</f>
        <v>07/Ara/2015-11/Ara/2015</v>
      </c>
      <c r="C19" s="29" t="s">
        <v>430</v>
      </c>
      <c r="D19" s="29" t="s">
        <v>359</v>
      </c>
      <c r="E19" s="29" t="s">
        <v>403</v>
      </c>
      <c r="F19" s="29" t="s">
        <v>404</v>
      </c>
      <c r="G19" s="29" t="s">
        <v>405</v>
      </c>
      <c r="H19" s="29" t="s">
        <v>385</v>
      </c>
      <c r="I19" s="29" t="s">
        <v>406</v>
      </c>
      <c r="J19" s="29" t="s">
        <v>407</v>
      </c>
      <c r="K19" s="29" t="s">
        <v>398</v>
      </c>
      <c r="L19" s="29" t="s">
        <v>408</v>
      </c>
      <c r="M19" s="1"/>
    </row>
    <row r="20" spans="1:13" ht="14.65" customHeight="1">
      <c r="A20" s="24" t="s">
        <v>18</v>
      </c>
      <c r="B20" s="144" t="str">
        <f>trhg!H21</f>
        <v>14/Ara/2015-18/Ara/2015</v>
      </c>
      <c r="C20" s="29" t="s">
        <v>427</v>
      </c>
      <c r="D20" s="29" t="s">
        <v>435</v>
      </c>
      <c r="E20" s="29" t="s">
        <v>409</v>
      </c>
      <c r="F20" s="29" t="s">
        <v>388</v>
      </c>
      <c r="G20" s="29" t="s">
        <v>410</v>
      </c>
      <c r="H20" s="29" t="s">
        <v>398</v>
      </c>
      <c r="I20" s="29" t="s">
        <v>411</v>
      </c>
      <c r="J20" s="29" t="s">
        <v>388</v>
      </c>
      <c r="K20" s="29" t="s">
        <v>412</v>
      </c>
      <c r="L20" s="29" t="s">
        <v>413</v>
      </c>
      <c r="M20" s="1"/>
    </row>
    <row r="21" spans="1:13" ht="14.65" customHeight="1">
      <c r="A21" s="24" t="s">
        <v>19</v>
      </c>
      <c r="B21" s="144" t="str">
        <f>trhg!H22</f>
        <v>21/Ara/2015-25/Ara/2015</v>
      </c>
      <c r="C21" s="29" t="s">
        <v>436</v>
      </c>
      <c r="D21" s="29" t="s">
        <v>414</v>
      </c>
      <c r="E21" s="29" t="s">
        <v>415</v>
      </c>
      <c r="F21" s="29" t="s">
        <v>416</v>
      </c>
      <c r="G21" s="29" t="s">
        <v>417</v>
      </c>
      <c r="H21" s="29" t="s">
        <v>418</v>
      </c>
      <c r="I21" s="29" t="s">
        <v>419</v>
      </c>
      <c r="J21" s="29" t="s">
        <v>417</v>
      </c>
      <c r="K21" s="29" t="s">
        <v>420</v>
      </c>
      <c r="L21" s="29" t="s">
        <v>412</v>
      </c>
      <c r="M21" s="1"/>
    </row>
    <row r="22" spans="1:13" ht="14.65" customHeight="1">
      <c r="A22" s="24" t="s">
        <v>20</v>
      </c>
      <c r="B22" s="144" t="str">
        <f>trhg!H23</f>
        <v>28/Ara/2015-01/Oca/2016</v>
      </c>
      <c r="C22" s="29" t="s">
        <v>437</v>
      </c>
      <c r="D22" s="29" t="s">
        <v>422</v>
      </c>
      <c r="E22" s="29" t="s">
        <v>423</v>
      </c>
      <c r="F22" s="29" t="s">
        <v>424</v>
      </c>
      <c r="G22" s="29" t="s">
        <v>425</v>
      </c>
      <c r="H22" s="29" t="s">
        <v>420</v>
      </c>
      <c r="I22" s="29" t="s">
        <v>426</v>
      </c>
      <c r="J22" s="29" t="s">
        <v>388</v>
      </c>
      <c r="K22" s="149" t="s">
        <v>464</v>
      </c>
      <c r="L22" s="149" t="s">
        <v>464</v>
      </c>
      <c r="M22" s="1"/>
    </row>
    <row r="23" spans="1:13" ht="14.65" customHeight="1">
      <c r="A23" s="24" t="s">
        <v>21</v>
      </c>
      <c r="B23" s="144" t="str">
        <f>trhg!H24</f>
        <v>04/Oca/2016-08/Oca/2016</v>
      </c>
      <c r="C23" s="29" t="s">
        <v>438</v>
      </c>
      <c r="D23" s="29" t="s">
        <v>440</v>
      </c>
      <c r="E23" s="29" t="s">
        <v>441</v>
      </c>
      <c r="F23" s="29" t="s">
        <v>442</v>
      </c>
      <c r="G23" s="29" t="s">
        <v>443</v>
      </c>
      <c r="H23" s="29" t="s">
        <v>405</v>
      </c>
      <c r="I23" s="29" t="s">
        <v>444</v>
      </c>
      <c r="J23" s="29" t="s">
        <v>445</v>
      </c>
      <c r="K23" s="29" t="s">
        <v>446</v>
      </c>
      <c r="L23" s="29" t="s">
        <v>447</v>
      </c>
      <c r="M23" s="1"/>
    </row>
    <row r="24" spans="1:13" ht="14.65" customHeight="1">
      <c r="A24" s="24" t="s">
        <v>22</v>
      </c>
      <c r="B24" s="144" t="str">
        <f>trhg!H25</f>
        <v>11/Oca/2016-15/Oca/2016</v>
      </c>
      <c r="C24" s="29" t="s">
        <v>439</v>
      </c>
      <c r="D24" s="29" t="s">
        <v>448</v>
      </c>
      <c r="E24" s="29" t="s">
        <v>457</v>
      </c>
      <c r="F24" s="29" t="s">
        <v>449</v>
      </c>
      <c r="G24" s="29" t="s">
        <v>450</v>
      </c>
      <c r="H24" s="29" t="s">
        <v>451</v>
      </c>
      <c r="I24" s="29" t="s">
        <v>452</v>
      </c>
      <c r="J24" s="29" t="s">
        <v>453</v>
      </c>
      <c r="K24" s="29" t="s">
        <v>424</v>
      </c>
      <c r="L24" s="29" t="s">
        <v>458</v>
      </c>
      <c r="M24" s="1"/>
    </row>
    <row r="25" spans="1:13" ht="14.65" customHeight="1">
      <c r="A25" s="24" t="s">
        <v>23</v>
      </c>
      <c r="B25" s="144" t="str">
        <f>trhg!H26</f>
        <v>18/Oca/2016-22/Oca/2016</v>
      </c>
      <c r="C25" s="29" t="s">
        <v>454</v>
      </c>
      <c r="D25" s="29" t="s">
        <v>459</v>
      </c>
      <c r="E25" s="29" t="s">
        <v>460</v>
      </c>
      <c r="F25" s="29" t="s">
        <v>455</v>
      </c>
      <c r="G25" s="29" t="s">
        <v>449</v>
      </c>
      <c r="H25" s="29" t="s">
        <v>461</v>
      </c>
      <c r="I25" s="29" t="s">
        <v>456</v>
      </c>
      <c r="J25" s="29" t="s">
        <v>462</v>
      </c>
      <c r="K25" s="29" t="s">
        <v>424</v>
      </c>
      <c r="L25" s="29" t="s">
        <v>463</v>
      </c>
      <c r="M25" s="1"/>
    </row>
    <row r="26" spans="1:13" ht="14.65" customHeight="1">
      <c r="A26" s="24" t="s">
        <v>24</v>
      </c>
      <c r="B26" s="145" t="str">
        <f>trhg!H27</f>
        <v>08/Şub/2016-12/Şub/2016</v>
      </c>
      <c r="C26" s="29" t="s">
        <v>549</v>
      </c>
      <c r="D26" s="29" t="s">
        <v>465</v>
      </c>
      <c r="E26" s="29" t="s">
        <v>466</v>
      </c>
      <c r="F26" s="29" t="s">
        <v>467</v>
      </c>
      <c r="G26" s="29" t="s">
        <v>468</v>
      </c>
      <c r="H26" s="29" t="s">
        <v>469</v>
      </c>
      <c r="I26" s="29" t="s">
        <v>470</v>
      </c>
      <c r="J26" s="29" t="s">
        <v>471</v>
      </c>
      <c r="K26" s="29" t="s">
        <v>463</v>
      </c>
      <c r="L26" s="29" t="s">
        <v>463</v>
      </c>
      <c r="M26" s="1"/>
    </row>
    <row r="27" spans="1:13" ht="14.65" customHeight="1">
      <c r="A27" s="24" t="s">
        <v>25</v>
      </c>
      <c r="B27" s="144" t="str">
        <f>trhg!H28</f>
        <v>15/Şub/2016-19/Şub/2016</v>
      </c>
      <c r="C27" s="29" t="s">
        <v>532</v>
      </c>
      <c r="D27" s="29" t="s">
        <v>472</v>
      </c>
      <c r="E27" s="29" t="s">
        <v>466</v>
      </c>
      <c r="F27" s="29" t="s">
        <v>467</v>
      </c>
      <c r="G27" s="29" t="s">
        <v>468</v>
      </c>
      <c r="H27" s="29" t="s">
        <v>469</v>
      </c>
      <c r="I27" s="29" t="s">
        <v>470</v>
      </c>
      <c r="J27" s="29" t="s">
        <v>471</v>
      </c>
      <c r="K27" s="29" t="s">
        <v>463</v>
      </c>
      <c r="L27" s="29" t="s">
        <v>463</v>
      </c>
      <c r="M27" s="1"/>
    </row>
    <row r="28" spans="1:13" ht="14.65" customHeight="1">
      <c r="A28" s="24" t="s">
        <v>26</v>
      </c>
      <c r="B28" s="144" t="str">
        <f>trhg!H29</f>
        <v>22/Şub/2016-26/Şub/2016</v>
      </c>
      <c r="C28" s="29" t="s">
        <v>533</v>
      </c>
      <c r="D28" s="29" t="s">
        <v>473</v>
      </c>
      <c r="E28" s="29" t="s">
        <v>474</v>
      </c>
      <c r="F28" s="29" t="s">
        <v>475</v>
      </c>
      <c r="G28" s="29" t="s">
        <v>476</v>
      </c>
      <c r="H28" s="29" t="s">
        <v>477</v>
      </c>
      <c r="I28" s="29" t="s">
        <v>478</v>
      </c>
      <c r="J28" s="29" t="s">
        <v>479</v>
      </c>
      <c r="K28" s="29" t="s">
        <v>463</v>
      </c>
      <c r="L28" s="29" t="s">
        <v>463</v>
      </c>
      <c r="M28" s="1"/>
    </row>
    <row r="29" spans="1:13" ht="14.65" customHeight="1">
      <c r="A29" s="24" t="s">
        <v>27</v>
      </c>
      <c r="B29" s="144" t="str">
        <f>trhg!H30</f>
        <v>29/Şub/2016-04/Mar/2016</v>
      </c>
      <c r="C29" s="29" t="s">
        <v>534</v>
      </c>
      <c r="D29" s="29" t="s">
        <v>480</v>
      </c>
      <c r="E29" s="29" t="s">
        <v>481</v>
      </c>
      <c r="F29" s="29" t="s">
        <v>482</v>
      </c>
      <c r="G29" s="29" t="s">
        <v>483</v>
      </c>
      <c r="H29" s="29" t="s">
        <v>484</v>
      </c>
      <c r="I29" s="29" t="s">
        <v>485</v>
      </c>
      <c r="J29" s="29" t="s">
        <v>486</v>
      </c>
      <c r="K29" s="29" t="s">
        <v>550</v>
      </c>
      <c r="L29" s="29" t="s">
        <v>550</v>
      </c>
      <c r="M29" s="1"/>
    </row>
    <row r="30" spans="1:13" ht="14.65" customHeight="1">
      <c r="A30" s="24" t="s">
        <v>28</v>
      </c>
      <c r="B30" s="144" t="str">
        <f>trhg!H31</f>
        <v>07/Mar/2016-11/Mar/2016</v>
      </c>
      <c r="C30" s="29" t="s">
        <v>551</v>
      </c>
      <c r="D30" s="29" t="s">
        <v>487</v>
      </c>
      <c r="E30" s="29" t="s">
        <v>488</v>
      </c>
      <c r="F30" s="29" t="s">
        <v>481</v>
      </c>
      <c r="G30" s="29" t="s">
        <v>489</v>
      </c>
      <c r="H30" s="29" t="s">
        <v>489</v>
      </c>
      <c r="I30" s="29" t="s">
        <v>490</v>
      </c>
      <c r="J30" s="29" t="s">
        <v>491</v>
      </c>
      <c r="K30" s="29" t="s">
        <v>463</v>
      </c>
      <c r="L30" s="29" t="s">
        <v>463</v>
      </c>
      <c r="M30" s="1"/>
    </row>
    <row r="31" spans="1:13" ht="14.65" customHeight="1">
      <c r="A31" s="24" t="s">
        <v>29</v>
      </c>
      <c r="B31" s="144" t="str">
        <f>trhg!H32</f>
        <v>14/Mar/2016-18/Mar/2016</v>
      </c>
      <c r="C31" s="29" t="s">
        <v>535</v>
      </c>
      <c r="D31" s="29" t="s">
        <v>480</v>
      </c>
      <c r="E31" s="29" t="s">
        <v>481</v>
      </c>
      <c r="F31" s="29" t="s">
        <v>482</v>
      </c>
      <c r="G31" s="29" t="s">
        <v>467</v>
      </c>
      <c r="H31" s="29" t="s">
        <v>468</v>
      </c>
      <c r="I31" s="29" t="s">
        <v>469</v>
      </c>
      <c r="J31" s="29" t="s">
        <v>477</v>
      </c>
      <c r="K31" s="29" t="s">
        <v>463</v>
      </c>
      <c r="L31" s="29" t="s">
        <v>463</v>
      </c>
      <c r="M31" s="1"/>
    </row>
    <row r="32" spans="1:13" ht="14.65" customHeight="1">
      <c r="A32" s="24" t="s">
        <v>30</v>
      </c>
      <c r="B32" s="144" t="str">
        <f>trhg!H33</f>
        <v>21/Mar/2016-25/Mar/2016</v>
      </c>
      <c r="C32" s="29" t="s">
        <v>536</v>
      </c>
      <c r="D32" s="29" t="s">
        <v>492</v>
      </c>
      <c r="E32" s="29" t="s">
        <v>493</v>
      </c>
      <c r="F32" s="29" t="s">
        <v>494</v>
      </c>
      <c r="G32" s="29" t="s">
        <v>495</v>
      </c>
      <c r="H32" s="29" t="s">
        <v>496</v>
      </c>
      <c r="I32" s="29" t="s">
        <v>497</v>
      </c>
      <c r="J32" s="29" t="s">
        <v>498</v>
      </c>
      <c r="K32" s="29" t="s">
        <v>463</v>
      </c>
      <c r="L32" s="29" t="s">
        <v>463</v>
      </c>
      <c r="M32" s="1"/>
    </row>
    <row r="33" spans="1:13" ht="14.65" customHeight="1">
      <c r="A33" s="24" t="s">
        <v>31</v>
      </c>
      <c r="B33" s="144" t="str">
        <f>trhg!H34</f>
        <v>28/Mar/2016-01/Nis/2016</v>
      </c>
      <c r="C33" s="29" t="s">
        <v>537</v>
      </c>
      <c r="D33" s="29" t="s">
        <v>499</v>
      </c>
      <c r="E33" s="29" t="s">
        <v>500</v>
      </c>
      <c r="F33" s="29" t="s">
        <v>467</v>
      </c>
      <c r="G33" s="29" t="s">
        <v>468</v>
      </c>
      <c r="H33" s="29" t="s">
        <v>484</v>
      </c>
      <c r="I33" s="29" t="s">
        <v>470</v>
      </c>
      <c r="J33" s="29" t="s">
        <v>471</v>
      </c>
      <c r="K33" s="29" t="s">
        <v>463</v>
      </c>
      <c r="L33" s="29" t="s">
        <v>463</v>
      </c>
      <c r="M33" s="1"/>
    </row>
    <row r="34" spans="1:13" ht="14.65" customHeight="1">
      <c r="A34" s="24" t="s">
        <v>32</v>
      </c>
      <c r="B34" s="144" t="str">
        <f>trhg!H35</f>
        <v>04/Nis/2016-08/Nis/2016</v>
      </c>
      <c r="C34" s="29" t="s">
        <v>538</v>
      </c>
      <c r="D34" s="29" t="s">
        <v>480</v>
      </c>
      <c r="E34" s="29" t="s">
        <v>481</v>
      </c>
      <c r="F34" s="29" t="s">
        <v>482</v>
      </c>
      <c r="G34" s="29" t="s">
        <v>467</v>
      </c>
      <c r="H34" s="29" t="s">
        <v>468</v>
      </c>
      <c r="I34" s="29" t="s">
        <v>469</v>
      </c>
      <c r="J34" s="29" t="s">
        <v>477</v>
      </c>
      <c r="K34" s="29" t="s">
        <v>463</v>
      </c>
      <c r="L34" s="29" t="s">
        <v>463</v>
      </c>
      <c r="M34" s="1"/>
    </row>
    <row r="35" spans="1:13" ht="14.65" customHeight="1">
      <c r="A35" s="24" t="s">
        <v>33</v>
      </c>
      <c r="B35" s="144" t="str">
        <f>trhg!H36</f>
        <v>11/Nis/2016-15/Nis/2016</v>
      </c>
      <c r="C35" s="29" t="s">
        <v>539</v>
      </c>
      <c r="D35" s="29" t="s">
        <v>472</v>
      </c>
      <c r="E35" s="29" t="s">
        <v>466</v>
      </c>
      <c r="F35" s="29" t="s">
        <v>467</v>
      </c>
      <c r="G35" s="29" t="s">
        <v>468</v>
      </c>
      <c r="H35" s="29" t="s">
        <v>469</v>
      </c>
      <c r="I35" s="29" t="s">
        <v>470</v>
      </c>
      <c r="J35" s="29" t="s">
        <v>471</v>
      </c>
      <c r="K35" s="29" t="s">
        <v>463</v>
      </c>
      <c r="L35" s="29" t="s">
        <v>463</v>
      </c>
      <c r="M35" s="1"/>
    </row>
    <row r="36" spans="1:13" ht="14.65" customHeight="1">
      <c r="A36" s="24" t="s">
        <v>34</v>
      </c>
      <c r="B36" s="144" t="str">
        <f>trhg!H37</f>
        <v>18/Nis/2016-22/Nis/2016</v>
      </c>
      <c r="C36" s="29" t="s">
        <v>540</v>
      </c>
      <c r="D36" s="29" t="s">
        <v>480</v>
      </c>
      <c r="E36" s="29" t="s">
        <v>481</v>
      </c>
      <c r="F36" s="29" t="s">
        <v>482</v>
      </c>
      <c r="G36" s="29" t="s">
        <v>467</v>
      </c>
      <c r="H36" s="29" t="s">
        <v>468</v>
      </c>
      <c r="I36" s="29" t="s">
        <v>463</v>
      </c>
      <c r="J36" s="29" t="s">
        <v>463</v>
      </c>
      <c r="K36" s="29" t="s">
        <v>463</v>
      </c>
      <c r="L36" s="29" t="s">
        <v>463</v>
      </c>
      <c r="M36" s="1"/>
    </row>
    <row r="37" spans="1:13" ht="14.65" customHeight="1">
      <c r="A37" s="24" t="s">
        <v>35</v>
      </c>
      <c r="B37" s="144" t="str">
        <f>trhg!H38</f>
        <v>25/Nis/2016-29/Nis/2016</v>
      </c>
      <c r="C37" s="29" t="s">
        <v>541</v>
      </c>
      <c r="D37" s="29" t="s">
        <v>501</v>
      </c>
      <c r="E37" s="29" t="s">
        <v>480</v>
      </c>
      <c r="F37" s="29" t="s">
        <v>481</v>
      </c>
      <c r="G37" s="29" t="s">
        <v>502</v>
      </c>
      <c r="H37" s="29" t="s">
        <v>484</v>
      </c>
      <c r="I37" s="29" t="s">
        <v>503</v>
      </c>
      <c r="J37" s="29" t="s">
        <v>486</v>
      </c>
      <c r="K37" s="29" t="s">
        <v>463</v>
      </c>
      <c r="L37" s="29" t="s">
        <v>463</v>
      </c>
      <c r="M37" s="1"/>
    </row>
    <row r="38" spans="1:13" ht="14.65" customHeight="1">
      <c r="A38" s="24" t="s">
        <v>36</v>
      </c>
      <c r="B38" s="144" t="str">
        <f>trhg!H39</f>
        <v>02/May/2016-06/May/2016</v>
      </c>
      <c r="C38" s="29" t="s">
        <v>542</v>
      </c>
      <c r="D38" s="29" t="s">
        <v>504</v>
      </c>
      <c r="E38" s="29" t="s">
        <v>505</v>
      </c>
      <c r="F38" s="29" t="s">
        <v>506</v>
      </c>
      <c r="G38" s="29" t="s">
        <v>507</v>
      </c>
      <c r="H38" s="29" t="s">
        <v>479</v>
      </c>
      <c r="I38" s="29" t="s">
        <v>508</v>
      </c>
      <c r="J38" s="29" t="s">
        <v>509</v>
      </c>
      <c r="K38" s="29" t="s">
        <v>463</v>
      </c>
      <c r="L38" s="29" t="s">
        <v>463</v>
      </c>
      <c r="M38" s="1"/>
    </row>
    <row r="39" spans="1:13" ht="14.65" customHeight="1">
      <c r="A39" s="24" t="s">
        <v>37</v>
      </c>
      <c r="B39" s="144" t="str">
        <f>trhg!H40</f>
        <v>09/May/2016-13/May/2016</v>
      </c>
      <c r="C39" s="29" t="s">
        <v>543</v>
      </c>
      <c r="D39" s="29" t="s">
        <v>510</v>
      </c>
      <c r="E39" s="29" t="s">
        <v>511</v>
      </c>
      <c r="F39" s="29" t="s">
        <v>512</v>
      </c>
      <c r="G39" s="29" t="s">
        <v>513</v>
      </c>
      <c r="H39" s="29" t="s">
        <v>514</v>
      </c>
      <c r="I39" s="29" t="s">
        <v>515</v>
      </c>
      <c r="J39" s="29" t="s">
        <v>516</v>
      </c>
      <c r="K39" s="29" t="s">
        <v>463</v>
      </c>
      <c r="L39" s="29" t="s">
        <v>463</v>
      </c>
      <c r="M39" s="1"/>
    </row>
    <row r="40" spans="1:13" ht="14.65" customHeight="1">
      <c r="A40" s="24" t="s">
        <v>38</v>
      </c>
      <c r="B40" s="144" t="str">
        <f>trhg!H41</f>
        <v>16/May/2016-20/May/2016</v>
      </c>
      <c r="C40" s="29" t="s">
        <v>544</v>
      </c>
      <c r="D40" s="29" t="s">
        <v>517</v>
      </c>
      <c r="E40" s="29" t="s">
        <v>518</v>
      </c>
      <c r="F40" s="29" t="s">
        <v>519</v>
      </c>
      <c r="G40" s="29" t="s">
        <v>469</v>
      </c>
      <c r="H40" s="29" t="s">
        <v>520</v>
      </c>
      <c r="I40" s="149" t="s">
        <v>548</v>
      </c>
      <c r="J40" s="149" t="s">
        <v>548</v>
      </c>
      <c r="K40" s="29" t="s">
        <v>463</v>
      </c>
      <c r="L40" s="29" t="s">
        <v>463</v>
      </c>
      <c r="M40" s="1"/>
    </row>
    <row r="41" spans="1:13" ht="14.65" customHeight="1">
      <c r="A41" s="24" t="s">
        <v>39</v>
      </c>
      <c r="B41" s="144" t="str">
        <f>trhg!H42</f>
        <v>23/May/2016-27/May/2016</v>
      </c>
      <c r="C41" s="29" t="s">
        <v>545</v>
      </c>
      <c r="D41" s="29" t="s">
        <v>521</v>
      </c>
      <c r="E41" s="29" t="s">
        <v>522</v>
      </c>
      <c r="F41" s="29" t="s">
        <v>522</v>
      </c>
      <c r="G41" s="29" t="s">
        <v>522</v>
      </c>
      <c r="H41" s="29" t="s">
        <v>523</v>
      </c>
      <c r="I41" s="29" t="s">
        <v>524</v>
      </c>
      <c r="J41" s="29" t="s">
        <v>469</v>
      </c>
      <c r="K41" s="29" t="s">
        <v>463</v>
      </c>
      <c r="L41" s="29" t="s">
        <v>463</v>
      </c>
      <c r="M41" s="1"/>
    </row>
    <row r="42" spans="1:13" ht="14.65" customHeight="1">
      <c r="A42" s="24" t="s">
        <v>40</v>
      </c>
      <c r="B42" s="144" t="str">
        <f>trhg!H43</f>
        <v>30/May/2016-03/Haz/2016</v>
      </c>
      <c r="C42" s="29" t="s">
        <v>546</v>
      </c>
      <c r="D42" s="29" t="s">
        <v>525</v>
      </c>
      <c r="E42" s="29" t="s">
        <v>526</v>
      </c>
      <c r="F42" s="29" t="s">
        <v>527</v>
      </c>
      <c r="G42" s="29" t="s">
        <v>467</v>
      </c>
      <c r="H42" s="29" t="s">
        <v>528</v>
      </c>
      <c r="I42" s="29" t="s">
        <v>529</v>
      </c>
      <c r="J42" s="29" t="s">
        <v>530</v>
      </c>
      <c r="K42" s="29" t="s">
        <v>531</v>
      </c>
      <c r="L42" s="29" t="s">
        <v>463</v>
      </c>
      <c r="M42" s="1"/>
    </row>
    <row r="43" spans="1:13" ht="14.65" customHeight="1">
      <c r="A43" s="24" t="s">
        <v>41</v>
      </c>
      <c r="B43" s="144" t="str">
        <f>trhg!H44</f>
        <v>06/Haz/2016-10/Haz/2016</v>
      </c>
      <c r="C43" s="29" t="s">
        <v>547</v>
      </c>
      <c r="D43" s="29" t="s">
        <v>480</v>
      </c>
      <c r="E43" s="29" t="s">
        <v>481</v>
      </c>
      <c r="F43" s="29" t="s">
        <v>482</v>
      </c>
      <c r="G43" s="29" t="s">
        <v>467</v>
      </c>
      <c r="H43" s="29" t="s">
        <v>468</v>
      </c>
      <c r="I43" s="29" t="s">
        <v>469</v>
      </c>
      <c r="J43" s="29" t="s">
        <v>477</v>
      </c>
      <c r="K43" s="29" t="s">
        <v>463</v>
      </c>
      <c r="L43" s="29" t="s">
        <v>463</v>
      </c>
      <c r="M43" s="1"/>
    </row>
    <row r="44" spans="1:13" ht="14.65" customHeight="1">
      <c r="A44" s="24" t="s">
        <v>42</v>
      </c>
      <c r="B44" s="144" t="str">
        <f>trhg!H45</f>
        <v>13/Haz/2016-17/Haz/2016</v>
      </c>
      <c r="C44" s="29" t="s">
        <v>463</v>
      </c>
      <c r="D44" s="29" t="s">
        <v>463</v>
      </c>
      <c r="E44" s="29" t="s">
        <v>463</v>
      </c>
      <c r="F44" s="29" t="s">
        <v>463</v>
      </c>
      <c r="G44" s="29" t="s">
        <v>463</v>
      </c>
      <c r="H44" s="29" t="s">
        <v>463</v>
      </c>
      <c r="I44" s="29" t="s">
        <v>463</v>
      </c>
      <c r="J44" s="29" t="s">
        <v>463</v>
      </c>
      <c r="K44" s="29" t="s">
        <v>463</v>
      </c>
      <c r="L44" s="29" t="s">
        <v>463</v>
      </c>
      <c r="M44" s="1"/>
    </row>
    <row r="45" spans="1:13" ht="14.65" customHeight="1">
      <c r="A45" s="24" t="s">
        <v>43</v>
      </c>
      <c r="B45" s="144" t="str">
        <f>trhg!H46</f>
        <v>20/Haz/2016-24/Haz/2016</v>
      </c>
      <c r="C45" s="140"/>
      <c r="D45" s="140"/>
      <c r="E45" s="140"/>
      <c r="F45" s="140"/>
      <c r="G45" s="140"/>
      <c r="H45" s="140"/>
      <c r="I45" s="142"/>
      <c r="J45" s="143"/>
      <c r="K45" s="143"/>
      <c r="L45" s="143"/>
      <c r="M45" s="1"/>
    </row>
    <row r="46" spans="1:13">
      <c r="A46" s="24" t="s">
        <v>57</v>
      </c>
      <c r="B46" s="25">
        <f>trhg!H47</f>
        <v>0</v>
      </c>
      <c r="C46" s="140"/>
      <c r="D46" s="140"/>
      <c r="E46" s="140"/>
      <c r="F46" s="140"/>
      <c r="G46" s="140"/>
      <c r="H46" s="140"/>
      <c r="I46" s="142"/>
      <c r="J46" s="143"/>
      <c r="K46" s="143"/>
      <c r="L46" s="143"/>
      <c r="M46" s="1"/>
    </row>
    <row r="47" spans="1:13">
      <c r="A47" s="24" t="s">
        <v>58</v>
      </c>
      <c r="B47" s="25">
        <f>trhg!H48</f>
        <v>0</v>
      </c>
      <c r="C47" s="140"/>
      <c r="D47" s="140"/>
      <c r="E47" s="140"/>
      <c r="F47" s="140"/>
      <c r="G47" s="140"/>
      <c r="H47" s="140"/>
      <c r="I47" s="142"/>
      <c r="J47" s="143"/>
      <c r="K47" s="143"/>
      <c r="L47" s="143"/>
      <c r="M47" s="1"/>
    </row>
    <row r="48" spans="1:13">
      <c r="A48" s="24" t="s">
        <v>59</v>
      </c>
      <c r="B48" s="25">
        <f>trhg!H49</f>
        <v>0</v>
      </c>
      <c r="C48" s="140"/>
      <c r="D48" s="140"/>
      <c r="E48" s="140"/>
      <c r="F48" s="140"/>
      <c r="G48" s="140"/>
      <c r="H48" s="140"/>
      <c r="I48" s="142"/>
      <c r="J48" s="143"/>
      <c r="K48" s="143"/>
      <c r="L48" s="143"/>
      <c r="M48" s="1"/>
    </row>
    <row r="49" spans="1:13">
      <c r="A49" s="3"/>
      <c r="B49" s="3"/>
      <c r="C49" s="3"/>
      <c r="D49" s="3"/>
      <c r="E49" s="3"/>
      <c r="F49" s="3"/>
      <c r="G49" s="3"/>
      <c r="H49" s="3"/>
      <c r="I49" s="3"/>
      <c r="J49" s="3"/>
      <c r="K49" s="3"/>
      <c r="L49" s="3"/>
      <c r="M49" s="1"/>
    </row>
    <row r="50" spans="1:13">
      <c r="A50" s="3"/>
      <c r="B50" s="3"/>
      <c r="C50" s="3"/>
      <c r="D50" s="3"/>
      <c r="E50" s="3"/>
      <c r="F50" s="3"/>
      <c r="G50" s="3"/>
      <c r="H50" s="3"/>
      <c r="I50" s="3"/>
      <c r="J50" s="3"/>
      <c r="K50" s="3"/>
      <c r="L50" s="3"/>
      <c r="M50" s="1"/>
    </row>
    <row r="51" spans="1:13">
      <c r="A51" s="3"/>
      <c r="B51" s="3"/>
      <c r="C51" s="3"/>
      <c r="D51" s="3"/>
      <c r="E51" s="3"/>
      <c r="F51" s="3"/>
      <c r="G51" s="3"/>
      <c r="H51" s="3"/>
      <c r="I51" s="3"/>
      <c r="J51" s="3"/>
      <c r="K51" s="3"/>
      <c r="L51" s="3"/>
      <c r="M51" s="1"/>
    </row>
    <row r="52" spans="1:13">
      <c r="A52" s="3"/>
      <c r="B52" s="3"/>
      <c r="C52" s="3"/>
      <c r="D52" s="3"/>
      <c r="E52" s="3"/>
      <c r="F52" s="3"/>
      <c r="G52" s="3"/>
      <c r="H52" s="3"/>
      <c r="I52" s="3"/>
      <c r="J52" s="3"/>
      <c r="K52" s="3"/>
      <c r="L52" s="3"/>
      <c r="M52" s="1"/>
    </row>
  </sheetData>
  <mergeCells count="1">
    <mergeCell ref="A8:B8"/>
  </mergeCells>
  <pageMargins left="0.7" right="0.7" top="0.75" bottom="0.75" header="0.3" footer="0.3"/>
  <pageSetup paperSize="9" orientation="portrait" horizontalDpi="4294967293" verticalDpi="4294967293" r:id="rId1"/>
  <drawing r:id="rId2"/>
</worksheet>
</file>

<file path=xl/worksheets/sheet7.xml><?xml version="1.0" encoding="utf-8"?>
<worksheet xmlns="http://schemas.openxmlformats.org/spreadsheetml/2006/main" xmlns:r="http://schemas.openxmlformats.org/officeDocument/2006/relationships">
  <sheetPr codeName="Sayfa6">
    <tabColor rgb="FF92D050"/>
  </sheetPr>
  <dimension ref="A1:G54"/>
  <sheetViews>
    <sheetView zoomScale="80" zoomScaleNormal="80" workbookViewId="0">
      <selection activeCell="F40" sqref="F40"/>
    </sheetView>
  </sheetViews>
  <sheetFormatPr defaultRowHeight="39.950000000000003" customHeight="1"/>
  <cols>
    <col min="2" max="2" width="21.7109375" customWidth="1"/>
    <col min="3" max="6" width="23.7109375" customWidth="1"/>
    <col min="7" max="7" width="21.7109375" customWidth="1"/>
  </cols>
  <sheetData>
    <row r="1" spans="1:7" ht="39.950000000000003" customHeight="1">
      <c r="A1" s="1"/>
      <c r="B1" s="1"/>
      <c r="C1" s="1"/>
      <c r="D1" s="1"/>
      <c r="E1" s="1"/>
      <c r="F1" s="1"/>
      <c r="G1" s="1"/>
    </row>
    <row r="2" spans="1:7" ht="15.75" customHeight="1">
      <c r="A2" s="1"/>
      <c r="B2" s="1"/>
      <c r="C2" s="1"/>
      <c r="D2" s="1"/>
      <c r="E2" s="1"/>
      <c r="F2" s="1"/>
      <c r="G2" s="1"/>
    </row>
    <row r="3" spans="1:7" ht="13.5" customHeight="1">
      <c r="A3" s="1"/>
      <c r="B3" s="1"/>
      <c r="C3" s="1"/>
      <c r="D3" s="1"/>
      <c r="E3" s="1"/>
      <c r="F3" s="1"/>
      <c r="G3" s="1"/>
    </row>
    <row r="4" spans="1:7" ht="9" customHeight="1">
      <c r="A4" s="1"/>
      <c r="B4" s="1"/>
      <c r="C4" s="1"/>
      <c r="D4" s="1"/>
      <c r="E4" s="1"/>
      <c r="F4" s="1"/>
      <c r="G4" s="1"/>
    </row>
    <row r="5" spans="1:7" ht="11.25" customHeight="1">
      <c r="A5" s="3"/>
      <c r="B5" s="3"/>
      <c r="C5" s="3"/>
      <c r="D5" s="3"/>
      <c r="E5" s="3"/>
      <c r="F5" s="3"/>
      <c r="G5" s="3"/>
    </row>
    <row r="6" spans="1:7" ht="9" customHeight="1">
      <c r="A6" s="3"/>
      <c r="B6" s="3"/>
      <c r="C6" s="3"/>
      <c r="D6" s="3"/>
      <c r="E6" s="3"/>
      <c r="F6" s="3"/>
      <c r="G6" s="3"/>
    </row>
    <row r="7" spans="1:7" ht="12.75" customHeight="1">
      <c r="A7" s="6"/>
      <c r="B7" s="36"/>
      <c r="C7" s="6"/>
      <c r="D7" s="6"/>
      <c r="E7" s="6"/>
      <c r="F7" s="6"/>
      <c r="G7" s="6"/>
    </row>
    <row r="8" spans="1:7" ht="39.950000000000003" customHeight="1">
      <c r="A8" s="6"/>
      <c r="B8" s="37"/>
      <c r="C8" s="23" t="s">
        <v>71</v>
      </c>
      <c r="D8" s="23" t="s">
        <v>72</v>
      </c>
      <c r="E8" s="23" t="s">
        <v>73</v>
      </c>
      <c r="F8" s="23" t="s">
        <v>74</v>
      </c>
      <c r="G8" s="23" t="s">
        <v>129</v>
      </c>
    </row>
    <row r="9" spans="1:7" ht="39.950000000000003" customHeight="1">
      <c r="A9" s="24" t="s">
        <v>7</v>
      </c>
      <c r="B9" s="25" t="str">
        <f>trhg!H10</f>
        <v>28/Eyl/2015-02/Eki/2015</v>
      </c>
      <c r="C9" s="129" t="s">
        <v>247</v>
      </c>
      <c r="D9" s="129" t="s">
        <v>247</v>
      </c>
      <c r="E9" s="129" t="s">
        <v>247</v>
      </c>
      <c r="F9" s="129" t="s">
        <v>247</v>
      </c>
      <c r="G9" s="129" t="s">
        <v>247</v>
      </c>
    </row>
    <row r="10" spans="1:7" ht="39.950000000000003" customHeight="1">
      <c r="A10" s="24" t="s">
        <v>8</v>
      </c>
      <c r="B10" s="25" t="str">
        <f>trhg!H11</f>
        <v>05/Eki/2015-09/Eki/2015</v>
      </c>
      <c r="C10" s="129" t="s">
        <v>246</v>
      </c>
      <c r="D10" s="129" t="s">
        <v>246</v>
      </c>
      <c r="E10" s="129" t="s">
        <v>246</v>
      </c>
      <c r="F10" s="129" t="s">
        <v>246</v>
      </c>
      <c r="G10" s="129" t="s">
        <v>246</v>
      </c>
    </row>
    <row r="11" spans="1:7" ht="39.950000000000003" customHeight="1">
      <c r="A11" s="24" t="s">
        <v>9</v>
      </c>
      <c r="B11" s="25" t="str">
        <f>trhg!H12</f>
        <v>12/Eki/2015-16/Eki/2015</v>
      </c>
      <c r="C11" s="133" t="s">
        <v>248</v>
      </c>
      <c r="D11" s="133" t="s">
        <v>249</v>
      </c>
      <c r="E11" s="133" t="s">
        <v>249</v>
      </c>
      <c r="F11" s="133" t="s">
        <v>249</v>
      </c>
      <c r="G11" s="133" t="s">
        <v>249</v>
      </c>
    </row>
    <row r="12" spans="1:7" ht="39.950000000000003" customHeight="1">
      <c r="A12" s="24" t="s">
        <v>10</v>
      </c>
      <c r="B12" s="25" t="str">
        <f>trhg!H13</f>
        <v>19/Eki/2015-23/Eki/2015</v>
      </c>
      <c r="C12" s="130" t="s">
        <v>249</v>
      </c>
      <c r="D12" s="130" t="s">
        <v>249</v>
      </c>
      <c r="E12" s="130" t="s">
        <v>249</v>
      </c>
      <c r="F12" s="130" t="s">
        <v>249</v>
      </c>
      <c r="G12" s="130" t="s">
        <v>249</v>
      </c>
    </row>
    <row r="13" spans="1:7" ht="39.950000000000003" customHeight="1">
      <c r="A13" s="24" t="s">
        <v>11</v>
      </c>
      <c r="B13" s="25" t="str">
        <f>trhg!H14</f>
        <v>26/Eki/2015-30/Eki/2015</v>
      </c>
      <c r="C13" s="130" t="s">
        <v>249</v>
      </c>
      <c r="D13" s="130" t="s">
        <v>249</v>
      </c>
      <c r="E13" s="130" t="s">
        <v>249</v>
      </c>
      <c r="F13" s="130" t="s">
        <v>371</v>
      </c>
      <c r="G13" s="130" t="s">
        <v>249</v>
      </c>
    </row>
    <row r="14" spans="1:7" ht="39.950000000000003" customHeight="1">
      <c r="A14" s="24" t="s">
        <v>12</v>
      </c>
      <c r="B14" s="25" t="str">
        <f>trhg!H15</f>
        <v>02/Kas/2015-06/Kas/2015</v>
      </c>
      <c r="C14" s="130" t="s">
        <v>249</v>
      </c>
      <c r="D14" s="130" t="s">
        <v>249</v>
      </c>
      <c r="E14" s="130" t="s">
        <v>249</v>
      </c>
      <c r="F14" s="130" t="s">
        <v>249</v>
      </c>
      <c r="G14" s="130" t="s">
        <v>249</v>
      </c>
    </row>
    <row r="15" spans="1:7" ht="39.950000000000003" customHeight="1">
      <c r="A15" s="24" t="s">
        <v>13</v>
      </c>
      <c r="B15" s="25" t="str">
        <f>trhg!H16</f>
        <v>09/Kas/2015-13/Kas/2015</v>
      </c>
      <c r="C15" s="130" t="s">
        <v>249</v>
      </c>
      <c r="D15" s="130" t="s">
        <v>249</v>
      </c>
      <c r="E15" s="130" t="s">
        <v>249</v>
      </c>
      <c r="F15" s="130" t="s">
        <v>249</v>
      </c>
      <c r="G15" s="130" t="s">
        <v>249</v>
      </c>
    </row>
    <row r="16" spans="1:7" ht="39.950000000000003" customHeight="1">
      <c r="A16" s="24" t="s">
        <v>14</v>
      </c>
      <c r="B16" s="25" t="str">
        <f>trhg!H17</f>
        <v>16/Kas/2015-20/Kas/2015</v>
      </c>
      <c r="C16" s="133" t="s">
        <v>250</v>
      </c>
      <c r="D16" s="133" t="s">
        <v>250</v>
      </c>
      <c r="E16" s="133" t="s">
        <v>250</v>
      </c>
      <c r="F16" s="133" t="s">
        <v>250</v>
      </c>
      <c r="G16" s="133" t="s">
        <v>250</v>
      </c>
    </row>
    <row r="17" spans="1:7" ht="39.950000000000003" customHeight="1">
      <c r="A17" s="24" t="s">
        <v>15</v>
      </c>
      <c r="B17" s="25" t="str">
        <f>trhg!H18</f>
        <v>23/Kas/2015-27/Kas/2015</v>
      </c>
      <c r="C17" s="133" t="s">
        <v>251</v>
      </c>
      <c r="D17" s="133" t="s">
        <v>251</v>
      </c>
      <c r="E17" s="133" t="s">
        <v>251</v>
      </c>
      <c r="F17" s="133" t="s">
        <v>251</v>
      </c>
      <c r="G17" s="133" t="s">
        <v>251</v>
      </c>
    </row>
    <row r="18" spans="1:7" ht="39.950000000000003" customHeight="1">
      <c r="A18" s="24" t="s">
        <v>16</v>
      </c>
      <c r="B18" s="25" t="str">
        <f>trhg!H19</f>
        <v>30/Kas/2015-04/Ara/2015</v>
      </c>
      <c r="C18" s="133" t="s">
        <v>252</v>
      </c>
      <c r="D18" s="133" t="s">
        <v>252</v>
      </c>
      <c r="E18" s="133" t="s">
        <v>252</v>
      </c>
      <c r="F18" s="133" t="s">
        <v>252</v>
      </c>
      <c r="G18" s="133" t="s">
        <v>253</v>
      </c>
    </row>
    <row r="19" spans="1:7" ht="39.950000000000003" customHeight="1">
      <c r="A19" s="24" t="s">
        <v>17</v>
      </c>
      <c r="B19" s="25" t="str">
        <f>trhg!H20</f>
        <v>07/Ara/2015-11/Ara/2015</v>
      </c>
      <c r="C19" s="133" t="s">
        <v>254</v>
      </c>
      <c r="D19" s="133" t="s">
        <v>254</v>
      </c>
      <c r="E19" s="133" t="s">
        <v>254</v>
      </c>
      <c r="F19" s="133" t="s">
        <v>254</v>
      </c>
      <c r="G19" s="133" t="s">
        <v>254</v>
      </c>
    </row>
    <row r="20" spans="1:7" ht="39.950000000000003" customHeight="1">
      <c r="A20" s="24" t="s">
        <v>18</v>
      </c>
      <c r="B20" s="25" t="str">
        <f>trhg!H21</f>
        <v>14/Ara/2015-18/Ara/2015</v>
      </c>
      <c r="C20" s="133" t="s">
        <v>255</v>
      </c>
      <c r="D20" s="133" t="s">
        <v>255</v>
      </c>
      <c r="E20" s="133" t="s">
        <v>255</v>
      </c>
      <c r="F20" s="133" t="s">
        <v>256</v>
      </c>
      <c r="G20" s="133" t="s">
        <v>256</v>
      </c>
    </row>
    <row r="21" spans="1:7" ht="39.950000000000003" customHeight="1">
      <c r="A21" s="24" t="s">
        <v>19</v>
      </c>
      <c r="B21" s="25" t="str">
        <f>trhg!H22</f>
        <v>21/Ara/2015-25/Ara/2015</v>
      </c>
      <c r="C21" s="133" t="s">
        <v>258</v>
      </c>
      <c r="D21" s="133" t="s">
        <v>257</v>
      </c>
      <c r="E21" s="133" t="s">
        <v>257</v>
      </c>
      <c r="F21" s="134" t="s">
        <v>257</v>
      </c>
      <c r="G21" s="134" t="s">
        <v>257</v>
      </c>
    </row>
    <row r="22" spans="1:7" ht="39.950000000000003" customHeight="1">
      <c r="A22" s="24" t="s">
        <v>20</v>
      </c>
      <c r="B22" s="25" t="str">
        <f>trhg!H23</f>
        <v>28/Ara/2015-01/Oca/2016</v>
      </c>
      <c r="C22" s="134" t="s">
        <v>259</v>
      </c>
      <c r="D22" s="134" t="s">
        <v>259</v>
      </c>
      <c r="E22" s="134" t="s">
        <v>259</v>
      </c>
      <c r="F22" s="134" t="s">
        <v>259</v>
      </c>
      <c r="G22" s="134" t="s">
        <v>611</v>
      </c>
    </row>
    <row r="23" spans="1:7" ht="39.950000000000003" customHeight="1">
      <c r="A23" s="24" t="s">
        <v>21</v>
      </c>
      <c r="B23" s="25" t="str">
        <f>trhg!H24</f>
        <v>04/Oca/2016-08/Oca/2016</v>
      </c>
      <c r="C23" s="134" t="s">
        <v>259</v>
      </c>
      <c r="D23" s="134" t="s">
        <v>259</v>
      </c>
      <c r="E23" s="134" t="s">
        <v>259</v>
      </c>
      <c r="F23" s="134" t="s">
        <v>259</v>
      </c>
      <c r="G23" s="134" t="s">
        <v>259</v>
      </c>
    </row>
    <row r="24" spans="1:7" ht="39.950000000000003" customHeight="1">
      <c r="A24" s="24" t="s">
        <v>22</v>
      </c>
      <c r="B24" s="25" t="str">
        <f>trhg!H25</f>
        <v>11/Oca/2016-15/Oca/2016</v>
      </c>
      <c r="C24" s="133" t="s">
        <v>260</v>
      </c>
      <c r="D24" s="133" t="s">
        <v>264</v>
      </c>
      <c r="E24" s="133" t="s">
        <v>260</v>
      </c>
      <c r="F24" s="133" t="s">
        <v>260</v>
      </c>
      <c r="G24" s="133" t="s">
        <v>260</v>
      </c>
    </row>
    <row r="25" spans="1:7" ht="39.950000000000003" customHeight="1">
      <c r="A25" s="24" t="s">
        <v>23</v>
      </c>
      <c r="B25" s="25" t="str">
        <f>trhg!H26</f>
        <v>18/Oca/2016-22/Oca/2016</v>
      </c>
      <c r="C25" s="134" t="s">
        <v>262</v>
      </c>
      <c r="D25" s="134" t="s">
        <v>261</v>
      </c>
      <c r="E25" s="133" t="s">
        <v>263</v>
      </c>
      <c r="F25" s="133" t="s">
        <v>263</v>
      </c>
      <c r="G25" s="133" t="s">
        <v>265</v>
      </c>
    </row>
    <row r="26" spans="1:7" ht="39.950000000000003" customHeight="1">
      <c r="A26" s="24" t="s">
        <v>24</v>
      </c>
      <c r="B26" s="25" t="str">
        <f>trhg!H27</f>
        <v>08/Şub/2016-12/Şub/2016</v>
      </c>
      <c r="C26" s="133" t="s">
        <v>266</v>
      </c>
      <c r="D26" s="133" t="s">
        <v>267</v>
      </c>
      <c r="E26" s="133" t="s">
        <v>267</v>
      </c>
      <c r="F26" s="133" t="s">
        <v>268</v>
      </c>
      <c r="G26" s="133" t="s">
        <v>268</v>
      </c>
    </row>
    <row r="27" spans="1:7" ht="39.950000000000003" customHeight="1">
      <c r="A27" s="24" t="s">
        <v>25</v>
      </c>
      <c r="B27" s="25" t="str">
        <f>trhg!H28</f>
        <v>15/Şub/2016-19/Şub/2016</v>
      </c>
      <c r="C27" s="113" t="s">
        <v>271</v>
      </c>
      <c r="D27" s="113" t="s">
        <v>269</v>
      </c>
      <c r="E27" s="113" t="s">
        <v>270</v>
      </c>
      <c r="F27" s="113" t="s">
        <v>270</v>
      </c>
      <c r="G27" s="113" t="s">
        <v>270</v>
      </c>
    </row>
    <row r="28" spans="1:7" ht="39.950000000000003" customHeight="1">
      <c r="A28" s="24" t="s">
        <v>26</v>
      </c>
      <c r="B28" s="25" t="str">
        <f>trhg!H29</f>
        <v>22/Şub/2016-26/Şub/2016</v>
      </c>
      <c r="C28" s="133" t="s">
        <v>272</v>
      </c>
      <c r="D28" s="133" t="s">
        <v>273</v>
      </c>
      <c r="E28" s="133" t="s">
        <v>274</v>
      </c>
      <c r="F28" s="133" t="s">
        <v>274</v>
      </c>
      <c r="G28" s="133" t="s">
        <v>274</v>
      </c>
    </row>
    <row r="29" spans="1:7" ht="39.950000000000003" customHeight="1">
      <c r="A29" s="24" t="s">
        <v>27</v>
      </c>
      <c r="B29" s="25" t="str">
        <f>trhg!H30</f>
        <v>29/Şub/2016-04/Mar/2016</v>
      </c>
      <c r="C29" s="133" t="s">
        <v>275</v>
      </c>
      <c r="D29" s="133" t="s">
        <v>275</v>
      </c>
      <c r="E29" s="133" t="s">
        <v>275</v>
      </c>
      <c r="F29" s="133" t="s">
        <v>275</v>
      </c>
      <c r="G29" s="133" t="s">
        <v>275</v>
      </c>
    </row>
    <row r="30" spans="1:7" ht="39.950000000000003" customHeight="1">
      <c r="A30" s="24" t="s">
        <v>28</v>
      </c>
      <c r="B30" s="25" t="str">
        <f>trhg!H31</f>
        <v>07/Mar/2016-11/Mar/2016</v>
      </c>
      <c r="C30" s="135" t="s">
        <v>276</v>
      </c>
      <c r="D30" s="135" t="s">
        <v>276</v>
      </c>
      <c r="E30" s="135" t="s">
        <v>277</v>
      </c>
      <c r="F30" s="135" t="s">
        <v>277</v>
      </c>
      <c r="G30" s="135" t="s">
        <v>277</v>
      </c>
    </row>
    <row r="31" spans="1:7" ht="39.950000000000003" customHeight="1">
      <c r="A31" s="24" t="s">
        <v>29</v>
      </c>
      <c r="B31" s="25" t="str">
        <f>trhg!H32</f>
        <v>14/Mar/2016-18/Mar/2016</v>
      </c>
      <c r="C31" s="135" t="s">
        <v>278</v>
      </c>
      <c r="D31" s="138" t="s">
        <v>279</v>
      </c>
      <c r="E31" s="138" t="s">
        <v>279</v>
      </c>
      <c r="F31" s="138" t="s">
        <v>279</v>
      </c>
      <c r="G31" s="138" t="s">
        <v>279</v>
      </c>
    </row>
    <row r="32" spans="1:7" ht="39.950000000000003" customHeight="1">
      <c r="A32" s="24" t="s">
        <v>30</v>
      </c>
      <c r="B32" s="25" t="str">
        <f>trhg!H33</f>
        <v>21/Mar/2016-25/Mar/2016</v>
      </c>
      <c r="C32" s="138" t="s">
        <v>280</v>
      </c>
      <c r="D32" s="136" t="s">
        <v>280</v>
      </c>
      <c r="E32" s="136" t="s">
        <v>280</v>
      </c>
      <c r="F32" s="136" t="s">
        <v>281</v>
      </c>
      <c r="G32" s="136" t="s">
        <v>282</v>
      </c>
    </row>
    <row r="33" spans="1:7" ht="39.950000000000003" customHeight="1">
      <c r="A33" s="24" t="s">
        <v>31</v>
      </c>
      <c r="B33" s="25" t="str">
        <f>trhg!H34</f>
        <v>28/Mar/2016-01/Nis/2016</v>
      </c>
      <c r="C33" s="134" t="s">
        <v>283</v>
      </c>
      <c r="D33" s="134" t="s">
        <v>284</v>
      </c>
      <c r="E33" s="134" t="s">
        <v>284</v>
      </c>
      <c r="F33" s="134" t="s">
        <v>284</v>
      </c>
      <c r="G33" s="134" t="s">
        <v>284</v>
      </c>
    </row>
    <row r="34" spans="1:7" ht="39.950000000000003" customHeight="1">
      <c r="A34" s="24" t="s">
        <v>32</v>
      </c>
      <c r="B34" s="25" t="str">
        <f>trhg!H35</f>
        <v>04/Nis/2016-08/Nis/2016</v>
      </c>
      <c r="C34" s="133" t="s">
        <v>285</v>
      </c>
      <c r="D34" s="133" t="s">
        <v>285</v>
      </c>
      <c r="E34" s="133" t="s">
        <v>285</v>
      </c>
      <c r="F34" s="133" t="s">
        <v>286</v>
      </c>
      <c r="G34" s="133" t="s">
        <v>286</v>
      </c>
    </row>
    <row r="35" spans="1:7" ht="39.950000000000003" customHeight="1">
      <c r="A35" s="24" t="s">
        <v>33</v>
      </c>
      <c r="B35" s="25" t="str">
        <f>trhg!H36</f>
        <v>11/Nis/2016-15/Nis/2016</v>
      </c>
      <c r="C35" s="136" t="s">
        <v>287</v>
      </c>
      <c r="D35" s="136" t="s">
        <v>288</v>
      </c>
      <c r="E35" s="136" t="s">
        <v>288</v>
      </c>
      <c r="F35" s="136" t="s">
        <v>288</v>
      </c>
      <c r="G35" s="136" t="s">
        <v>288</v>
      </c>
    </row>
    <row r="36" spans="1:7" ht="39.950000000000003" customHeight="1">
      <c r="A36" s="24" t="s">
        <v>34</v>
      </c>
      <c r="B36" s="25" t="str">
        <f>trhg!H37</f>
        <v>18/Nis/2016-22/Nis/2016</v>
      </c>
      <c r="C36" s="133" t="s">
        <v>289</v>
      </c>
      <c r="D36" s="133" t="s">
        <v>290</v>
      </c>
      <c r="E36" s="133" t="s">
        <v>290</v>
      </c>
      <c r="F36" s="133" t="s">
        <v>291</v>
      </c>
      <c r="G36" s="133" t="s">
        <v>291</v>
      </c>
    </row>
    <row r="37" spans="1:7" ht="39.950000000000003" customHeight="1">
      <c r="A37" s="24" t="s">
        <v>35</v>
      </c>
      <c r="B37" s="25" t="str">
        <f>trhg!H38</f>
        <v>25/Nis/2016-29/Nis/2016</v>
      </c>
      <c r="C37" s="133" t="s">
        <v>292</v>
      </c>
      <c r="D37" s="133" t="s">
        <v>293</v>
      </c>
      <c r="E37" s="133" t="s">
        <v>293</v>
      </c>
      <c r="F37" s="133" t="s">
        <v>294</v>
      </c>
      <c r="G37" s="133" t="s">
        <v>294</v>
      </c>
    </row>
    <row r="38" spans="1:7" ht="39.950000000000003" customHeight="1">
      <c r="A38" s="24" t="s">
        <v>36</v>
      </c>
      <c r="B38" s="25" t="str">
        <f>trhg!H39</f>
        <v>02/May/2016-06/May/2016</v>
      </c>
      <c r="C38" s="133" t="s">
        <v>295</v>
      </c>
      <c r="D38" s="133" t="s">
        <v>295</v>
      </c>
      <c r="E38" s="133" t="s">
        <v>296</v>
      </c>
      <c r="F38" s="113" t="s">
        <v>296</v>
      </c>
      <c r="G38" s="113" t="s">
        <v>297</v>
      </c>
    </row>
    <row r="39" spans="1:7" ht="39.950000000000003" customHeight="1">
      <c r="A39" s="24" t="s">
        <v>37</v>
      </c>
      <c r="B39" s="25" t="str">
        <f>trhg!H40</f>
        <v>09/May/2016-13/May/2016</v>
      </c>
      <c r="C39" s="137" t="s">
        <v>299</v>
      </c>
      <c r="D39" s="137" t="s">
        <v>298</v>
      </c>
      <c r="E39" s="137" t="s">
        <v>298</v>
      </c>
      <c r="F39" s="137" t="s">
        <v>298</v>
      </c>
      <c r="G39" s="113" t="s">
        <v>298</v>
      </c>
    </row>
    <row r="40" spans="1:7" ht="39.950000000000003" customHeight="1">
      <c r="A40" s="24" t="s">
        <v>38</v>
      </c>
      <c r="B40" s="25" t="str">
        <f>trhg!H41</f>
        <v>16/May/2016-20/May/2016</v>
      </c>
      <c r="C40" s="133" t="s">
        <v>300</v>
      </c>
      <c r="D40" s="133" t="s">
        <v>301</v>
      </c>
      <c r="E40" s="133" t="s">
        <v>301</v>
      </c>
      <c r="F40" s="120" t="s">
        <v>548</v>
      </c>
      <c r="G40" s="133" t="s">
        <v>301</v>
      </c>
    </row>
    <row r="41" spans="1:7" ht="39.950000000000003" customHeight="1">
      <c r="A41" s="24" t="s">
        <v>39</v>
      </c>
      <c r="B41" s="25" t="str">
        <f>trhg!H42</f>
        <v>23/May/2016-27/May/2016</v>
      </c>
      <c r="C41" s="131" t="s">
        <v>302</v>
      </c>
      <c r="D41" s="131" t="s">
        <v>303</v>
      </c>
      <c r="E41" s="131" t="s">
        <v>303</v>
      </c>
      <c r="F41" s="131" t="s">
        <v>304</v>
      </c>
      <c r="G41" s="131" t="s">
        <v>304</v>
      </c>
    </row>
    <row r="42" spans="1:7" ht="39.950000000000003" customHeight="1">
      <c r="A42" s="24" t="s">
        <v>40</v>
      </c>
      <c r="B42" s="25" t="str">
        <f>trhg!H43</f>
        <v>30/May/2016-03/Haz/2016</v>
      </c>
      <c r="C42" s="133" t="s">
        <v>305</v>
      </c>
      <c r="D42" s="113" t="s">
        <v>305</v>
      </c>
      <c r="E42" s="133" t="s">
        <v>305</v>
      </c>
      <c r="F42" s="133" t="s">
        <v>305</v>
      </c>
      <c r="G42" s="133" t="s">
        <v>305</v>
      </c>
    </row>
    <row r="43" spans="1:7" ht="39.950000000000003" customHeight="1">
      <c r="A43" s="24" t="s">
        <v>41</v>
      </c>
      <c r="B43" s="25" t="str">
        <f>trhg!H44</f>
        <v>06/Haz/2016-10/Haz/2016</v>
      </c>
      <c r="C43" s="133" t="s">
        <v>306</v>
      </c>
      <c r="D43" s="133" t="s">
        <v>307</v>
      </c>
      <c r="E43" s="133" t="s">
        <v>307</v>
      </c>
      <c r="F43" s="133" t="s">
        <v>307</v>
      </c>
      <c r="G43" s="133" t="s">
        <v>307</v>
      </c>
    </row>
    <row r="44" spans="1:7" ht="39.950000000000003" customHeight="1">
      <c r="A44" s="24" t="s">
        <v>42</v>
      </c>
      <c r="B44" s="25" t="str">
        <f>trhg!H45</f>
        <v>13/Haz/2016-17/Haz/2016</v>
      </c>
      <c r="C44" s="133" t="s">
        <v>308</v>
      </c>
      <c r="D44" s="133" t="s">
        <v>309</v>
      </c>
      <c r="E44" s="133" t="s">
        <v>309</v>
      </c>
      <c r="F44" s="133" t="s">
        <v>309</v>
      </c>
      <c r="G44" s="133" t="s">
        <v>310</v>
      </c>
    </row>
    <row r="45" spans="1:7" ht="39.950000000000003" customHeight="1">
      <c r="A45" s="24" t="s">
        <v>43</v>
      </c>
      <c r="B45" s="25" t="str">
        <f>trhg!H46</f>
        <v>20/Haz/2016-24/Haz/2016</v>
      </c>
      <c r="C45" s="133"/>
      <c r="D45" s="133"/>
      <c r="E45" s="133"/>
      <c r="F45" s="133"/>
      <c r="G45" s="133"/>
    </row>
    <row r="46" spans="1:7" ht="39.950000000000003" customHeight="1">
      <c r="A46" s="24" t="s">
        <v>57</v>
      </c>
      <c r="B46" s="25">
        <f>trhg!H47</f>
        <v>0</v>
      </c>
      <c r="C46" s="132"/>
      <c r="D46" s="132"/>
      <c r="E46" s="132"/>
      <c r="F46" s="132"/>
      <c r="G46" s="139"/>
    </row>
    <row r="47" spans="1:7" ht="39.950000000000003" customHeight="1">
      <c r="A47" s="24" t="s">
        <v>58</v>
      </c>
      <c r="B47" s="25">
        <f>trhg!H48</f>
        <v>0</v>
      </c>
      <c r="C47" s="132"/>
      <c r="D47" s="132"/>
      <c r="E47" s="132"/>
      <c r="F47" s="132"/>
      <c r="G47" s="139"/>
    </row>
    <row r="48" spans="1:7" ht="39.950000000000003" customHeight="1">
      <c r="A48" s="24" t="s">
        <v>59</v>
      </c>
      <c r="B48" s="25">
        <f>trhg!H49</f>
        <v>0</v>
      </c>
      <c r="C48" s="132"/>
      <c r="D48" s="132"/>
      <c r="E48" s="132"/>
      <c r="F48" s="132"/>
      <c r="G48" s="139"/>
    </row>
    <row r="49" spans="1:7" ht="39.950000000000003" customHeight="1">
      <c r="A49" s="3"/>
      <c r="B49" s="39"/>
      <c r="C49" s="3"/>
      <c r="D49" s="3"/>
      <c r="E49" s="3"/>
      <c r="F49" s="3"/>
      <c r="G49" s="3"/>
    </row>
    <row r="50" spans="1:7" ht="39.950000000000003" customHeight="1">
      <c r="A50" s="6"/>
      <c r="B50" s="36"/>
      <c r="C50" s="6"/>
      <c r="D50" s="6"/>
      <c r="E50" s="6"/>
      <c r="F50" s="6"/>
      <c r="G50" s="6"/>
    </row>
    <row r="51" spans="1:7" ht="39.950000000000003" customHeight="1">
      <c r="A51" s="6"/>
      <c r="B51" s="36"/>
      <c r="C51" s="6"/>
      <c r="D51" s="6"/>
      <c r="E51" s="6"/>
      <c r="F51" s="6"/>
      <c r="G51" s="6"/>
    </row>
    <row r="52" spans="1:7" ht="39.950000000000003" customHeight="1">
      <c r="A52" s="6"/>
      <c r="B52" s="36"/>
      <c r="C52" s="6"/>
      <c r="D52" s="6"/>
      <c r="E52" s="6"/>
      <c r="F52" s="6"/>
      <c r="G52" s="6"/>
    </row>
    <row r="53" spans="1:7" ht="39.950000000000003" customHeight="1">
      <c r="A53" s="27"/>
      <c r="B53" s="40"/>
      <c r="C53" s="27"/>
      <c r="D53" s="27"/>
      <c r="E53" s="27"/>
      <c r="F53" s="27"/>
      <c r="G53" s="27"/>
    </row>
    <row r="54" spans="1:7" ht="39.950000000000003" customHeight="1">
      <c r="A54" s="27"/>
      <c r="B54" s="40"/>
      <c r="C54" s="27"/>
      <c r="D54" s="27"/>
      <c r="E54" s="27"/>
      <c r="F54" s="27"/>
      <c r="G54" s="27"/>
    </row>
  </sheetData>
  <pageMargins left="0.7" right="0.7" top="0.75" bottom="0.75" header="0.3" footer="0.3"/>
  <pageSetup paperSize="9" orientation="portrait" horizontalDpi="4294967293" verticalDpi="4294967293" r:id="rId1"/>
  <drawing r:id="rId2"/>
</worksheet>
</file>

<file path=xl/worksheets/sheet8.xml><?xml version="1.0" encoding="utf-8"?>
<worksheet xmlns="http://schemas.openxmlformats.org/spreadsheetml/2006/main" xmlns:r="http://schemas.openxmlformats.org/officeDocument/2006/relationships">
  <sheetPr codeName="Sayfa7">
    <tabColor theme="3" tint="0.39997558519241921"/>
  </sheetPr>
  <dimension ref="A1:D76"/>
  <sheetViews>
    <sheetView zoomScale="120" zoomScaleNormal="120" workbookViewId="0"/>
  </sheetViews>
  <sheetFormatPr defaultRowHeight="15"/>
  <cols>
    <col min="1" max="1" width="8.85546875" style="76"/>
    <col min="2" max="2" width="22" customWidth="1"/>
    <col min="3" max="3" width="28.42578125" customWidth="1"/>
  </cols>
  <sheetData>
    <row r="1" spans="1:4">
      <c r="A1" s="70"/>
      <c r="B1" s="1"/>
      <c r="C1" s="1"/>
      <c r="D1" s="1"/>
    </row>
    <row r="2" spans="1:4">
      <c r="A2" s="70"/>
      <c r="B2" s="1"/>
      <c r="C2" s="1"/>
      <c r="D2" s="1"/>
    </row>
    <row r="3" spans="1:4">
      <c r="A3" s="70"/>
      <c r="B3" s="1"/>
      <c r="C3" s="1"/>
      <c r="D3" s="1"/>
    </row>
    <row r="4" spans="1:4">
      <c r="A4" s="70"/>
      <c r="B4" s="1"/>
      <c r="C4" s="1"/>
      <c r="D4" s="1"/>
    </row>
    <row r="5" spans="1:4">
      <c r="A5" s="71"/>
      <c r="B5" s="3"/>
      <c r="C5" s="3"/>
      <c r="D5" s="3"/>
    </row>
    <row r="6" spans="1:4">
      <c r="A6" s="71"/>
      <c r="B6" s="3"/>
      <c r="C6" s="3"/>
      <c r="D6" s="3"/>
    </row>
    <row r="7" spans="1:4">
      <c r="A7" s="71"/>
      <c r="B7" s="3"/>
      <c r="C7" s="3"/>
      <c r="D7" s="3"/>
    </row>
    <row r="8" spans="1:4">
      <c r="A8" s="72"/>
      <c r="B8" s="22"/>
      <c r="C8" s="23" t="s">
        <v>53</v>
      </c>
      <c r="D8" s="6"/>
    </row>
    <row r="9" spans="1:4">
      <c r="A9" s="73" t="s">
        <v>7</v>
      </c>
      <c r="B9" s="114" t="str">
        <f>trhg!H10</f>
        <v>28/Eyl/2015-02/Eki/2015</v>
      </c>
      <c r="C9" s="117" t="s">
        <v>140</v>
      </c>
      <c r="D9" s="6"/>
    </row>
    <row r="10" spans="1:4">
      <c r="A10" s="73" t="s">
        <v>8</v>
      </c>
      <c r="B10" s="114" t="str">
        <f>trhg!H11</f>
        <v>05/Eki/2015-09/Eki/2015</v>
      </c>
      <c r="C10" s="117" t="s">
        <v>140</v>
      </c>
      <c r="D10" s="3"/>
    </row>
    <row r="11" spans="1:4">
      <c r="A11" s="73" t="s">
        <v>9</v>
      </c>
      <c r="B11" s="114" t="str">
        <f>trhg!H12</f>
        <v>12/Eki/2015-16/Eki/2015</v>
      </c>
      <c r="C11" s="117" t="s">
        <v>140</v>
      </c>
      <c r="D11" s="6"/>
    </row>
    <row r="12" spans="1:4">
      <c r="A12" s="73" t="s">
        <v>10</v>
      </c>
      <c r="B12" s="114" t="str">
        <f>trhg!H13</f>
        <v>19/Eki/2015-23/Eki/2015</v>
      </c>
      <c r="C12" s="117" t="s">
        <v>141</v>
      </c>
      <c r="D12" s="6"/>
    </row>
    <row r="13" spans="1:4">
      <c r="A13" s="73" t="s">
        <v>11</v>
      </c>
      <c r="B13" s="114" t="str">
        <f>trhg!H14</f>
        <v>26/Eki/2015-30/Eki/2015</v>
      </c>
      <c r="C13" s="117" t="s">
        <v>142</v>
      </c>
      <c r="D13" s="6"/>
    </row>
    <row r="14" spans="1:4" ht="22.9" customHeight="1">
      <c r="A14" s="73" t="s">
        <v>12</v>
      </c>
      <c r="B14" s="114" t="str">
        <f>trhg!H15</f>
        <v>02/Kas/2015-06/Kas/2015</v>
      </c>
      <c r="C14" s="117" t="s">
        <v>143</v>
      </c>
      <c r="D14" s="3"/>
    </row>
    <row r="15" spans="1:4" ht="21" customHeight="1">
      <c r="A15" s="73" t="s">
        <v>13</v>
      </c>
      <c r="B15" s="114" t="str">
        <f>trhg!H16</f>
        <v>09/Kas/2015-13/Kas/2015</v>
      </c>
      <c r="C15" s="117" t="s">
        <v>143</v>
      </c>
      <c r="D15" s="6"/>
    </row>
    <row r="16" spans="1:4" ht="22.9" customHeight="1">
      <c r="A16" s="73" t="s">
        <v>14</v>
      </c>
      <c r="B16" s="114" t="str">
        <f>trhg!H17</f>
        <v>16/Kas/2015-20/Kas/2015</v>
      </c>
      <c r="C16" s="117" t="s">
        <v>143</v>
      </c>
      <c r="D16" s="6"/>
    </row>
    <row r="17" spans="1:4">
      <c r="A17" s="73" t="s">
        <v>15</v>
      </c>
      <c r="B17" s="114" t="str">
        <f>trhg!H18</f>
        <v>23/Kas/2015-27/Kas/2015</v>
      </c>
      <c r="C17" s="117" t="s">
        <v>144</v>
      </c>
      <c r="D17" s="6"/>
    </row>
    <row r="18" spans="1:4">
      <c r="A18" s="73" t="s">
        <v>16</v>
      </c>
      <c r="B18" s="114" t="str">
        <f>trhg!H19</f>
        <v>30/Kas/2015-04/Ara/2015</v>
      </c>
      <c r="C18" s="115" t="s">
        <v>145</v>
      </c>
      <c r="D18" s="3"/>
    </row>
    <row r="19" spans="1:4">
      <c r="A19" s="73" t="s">
        <v>17</v>
      </c>
      <c r="B19" s="114" t="str">
        <f>trhg!H20</f>
        <v>07/Ara/2015-11/Ara/2015</v>
      </c>
      <c r="C19" s="115" t="s">
        <v>145</v>
      </c>
      <c r="D19" s="6"/>
    </row>
    <row r="20" spans="1:4">
      <c r="A20" s="73" t="s">
        <v>18</v>
      </c>
      <c r="B20" s="114" t="str">
        <f>trhg!H21</f>
        <v>14/Ara/2015-18/Ara/2015</v>
      </c>
      <c r="C20" s="117" t="s">
        <v>146</v>
      </c>
      <c r="D20" s="6"/>
    </row>
    <row r="21" spans="1:4">
      <c r="A21" s="73" t="s">
        <v>19</v>
      </c>
      <c r="B21" s="114" t="str">
        <f>trhg!H22</f>
        <v>21/Ara/2015-25/Ara/2015</v>
      </c>
      <c r="C21" s="117" t="s">
        <v>146</v>
      </c>
      <c r="D21" s="6"/>
    </row>
    <row r="22" spans="1:4">
      <c r="A22" s="73" t="s">
        <v>20</v>
      </c>
      <c r="B22" s="114" t="str">
        <f>trhg!H23</f>
        <v>28/Ara/2015-01/Oca/2016</v>
      </c>
      <c r="C22" s="117" t="s">
        <v>147</v>
      </c>
      <c r="D22" s="3"/>
    </row>
    <row r="23" spans="1:4" ht="25.5">
      <c r="A23" s="73" t="s">
        <v>21</v>
      </c>
      <c r="B23" s="114" t="str">
        <f>trhg!H24</f>
        <v>04/Oca/2016-08/Oca/2016</v>
      </c>
      <c r="C23" s="117" t="s">
        <v>148</v>
      </c>
      <c r="D23" s="6"/>
    </row>
    <row r="24" spans="1:4" ht="25.5">
      <c r="A24" s="73" t="s">
        <v>22</v>
      </c>
      <c r="B24" s="114" t="str">
        <f>trhg!H25</f>
        <v>11/Oca/2016-15/Oca/2016</v>
      </c>
      <c r="C24" s="117" t="s">
        <v>148</v>
      </c>
      <c r="D24" s="6"/>
    </row>
    <row r="25" spans="1:4" ht="25.5">
      <c r="A25" s="73" t="s">
        <v>23</v>
      </c>
      <c r="B25" s="114" t="str">
        <f>trhg!H26</f>
        <v>18/Oca/2016-22/Oca/2016</v>
      </c>
      <c r="C25" s="117" t="s">
        <v>149</v>
      </c>
      <c r="D25" s="6"/>
    </row>
    <row r="26" spans="1:4" ht="25.5">
      <c r="A26" s="73" t="s">
        <v>24</v>
      </c>
      <c r="B26" s="114" t="str">
        <f>trhg!H27</f>
        <v>08/Şub/2016-12/Şub/2016</v>
      </c>
      <c r="C26" s="117" t="s">
        <v>149</v>
      </c>
      <c r="D26" s="3"/>
    </row>
    <row r="27" spans="1:4" ht="25.5">
      <c r="A27" s="73" t="s">
        <v>25</v>
      </c>
      <c r="B27" s="114" t="str">
        <f>trhg!H28</f>
        <v>15/Şub/2016-19/Şub/2016</v>
      </c>
      <c r="C27" s="117" t="s">
        <v>150</v>
      </c>
      <c r="D27" s="6"/>
    </row>
    <row r="28" spans="1:4">
      <c r="A28" s="73" t="s">
        <v>26</v>
      </c>
      <c r="B28" s="114" t="str">
        <f>trhg!H29</f>
        <v>22/Şub/2016-26/Şub/2016</v>
      </c>
      <c r="C28" s="117" t="s">
        <v>151</v>
      </c>
      <c r="D28" s="6"/>
    </row>
    <row r="29" spans="1:4">
      <c r="A29" s="73" t="s">
        <v>27</v>
      </c>
      <c r="B29" s="114" t="str">
        <f>trhg!H30</f>
        <v>29/Şub/2016-04/Mar/2016</v>
      </c>
      <c r="C29" s="117" t="s">
        <v>151</v>
      </c>
      <c r="D29" s="6"/>
    </row>
    <row r="30" spans="1:4" ht="25.5">
      <c r="A30" s="73" t="s">
        <v>28</v>
      </c>
      <c r="B30" s="114" t="str">
        <f>trhg!H31</f>
        <v>07/Mar/2016-11/Mar/2016</v>
      </c>
      <c r="C30" s="117" t="s">
        <v>152</v>
      </c>
      <c r="D30" s="3"/>
    </row>
    <row r="31" spans="1:4" ht="25.5">
      <c r="A31" s="73" t="s">
        <v>29</v>
      </c>
      <c r="B31" s="114" t="str">
        <f>trhg!H32</f>
        <v>14/Mar/2016-18/Mar/2016</v>
      </c>
      <c r="C31" s="117" t="s">
        <v>152</v>
      </c>
      <c r="D31" s="6"/>
    </row>
    <row r="32" spans="1:4" ht="25.5">
      <c r="A32" s="73" t="s">
        <v>30</v>
      </c>
      <c r="B32" s="114" t="str">
        <f>trhg!H33</f>
        <v>21/Mar/2016-25/Mar/2016</v>
      </c>
      <c r="C32" s="117" t="s">
        <v>153</v>
      </c>
      <c r="D32" s="6"/>
    </row>
    <row r="33" spans="1:4" ht="25.5">
      <c r="A33" s="73" t="s">
        <v>31</v>
      </c>
      <c r="B33" s="114" t="str">
        <f>trhg!H34</f>
        <v>28/Mar/2016-01/Nis/2016</v>
      </c>
      <c r="C33" s="117" t="s">
        <v>154</v>
      </c>
      <c r="D33" s="6"/>
    </row>
    <row r="34" spans="1:4" ht="25.5">
      <c r="A34" s="73" t="s">
        <v>32</v>
      </c>
      <c r="B34" s="114" t="str">
        <f>trhg!H35</f>
        <v>04/Nis/2016-08/Nis/2016</v>
      </c>
      <c r="C34" s="117" t="s">
        <v>154</v>
      </c>
      <c r="D34" s="3"/>
    </row>
    <row r="35" spans="1:4">
      <c r="A35" s="73" t="s">
        <v>33</v>
      </c>
      <c r="B35" s="114" t="str">
        <f>trhg!H36</f>
        <v>11/Nis/2016-15/Nis/2016</v>
      </c>
      <c r="C35" s="117" t="s">
        <v>155</v>
      </c>
      <c r="D35" s="6"/>
    </row>
    <row r="36" spans="1:4" ht="25.5">
      <c r="A36" s="73" t="s">
        <v>34</v>
      </c>
      <c r="B36" s="114" t="str">
        <f>trhg!H37</f>
        <v>18/Nis/2016-22/Nis/2016</v>
      </c>
      <c r="C36" s="117" t="s">
        <v>156</v>
      </c>
      <c r="D36" s="6"/>
    </row>
    <row r="37" spans="1:4" ht="25.5">
      <c r="A37" s="73" t="s">
        <v>35</v>
      </c>
      <c r="B37" s="114" t="str">
        <f>trhg!H38</f>
        <v>25/Nis/2016-29/Nis/2016</v>
      </c>
      <c r="C37" s="117" t="s">
        <v>156</v>
      </c>
      <c r="D37" s="6"/>
    </row>
    <row r="38" spans="1:4">
      <c r="A38" s="73" t="s">
        <v>36</v>
      </c>
      <c r="B38" s="114" t="str">
        <f>trhg!H39</f>
        <v>02/May/2016-06/May/2016</v>
      </c>
      <c r="C38" s="117" t="s">
        <v>157</v>
      </c>
      <c r="D38" s="3"/>
    </row>
    <row r="39" spans="1:4">
      <c r="A39" s="73" t="s">
        <v>37</v>
      </c>
      <c r="B39" s="114" t="str">
        <f>trhg!H40</f>
        <v>09/May/2016-13/May/2016</v>
      </c>
      <c r="C39" s="117" t="s">
        <v>157</v>
      </c>
      <c r="D39" s="6"/>
    </row>
    <row r="40" spans="1:4">
      <c r="A40" s="73" t="s">
        <v>38</v>
      </c>
      <c r="B40" s="114" t="str">
        <f>trhg!H41</f>
        <v>16/May/2016-20/May/2016</v>
      </c>
      <c r="C40" s="117" t="s">
        <v>158</v>
      </c>
      <c r="D40" s="6"/>
    </row>
    <row r="41" spans="1:4" ht="25.5">
      <c r="A41" s="73" t="s">
        <v>39</v>
      </c>
      <c r="B41" s="114" t="str">
        <f>trhg!H42</f>
        <v>23/May/2016-27/May/2016</v>
      </c>
      <c r="C41" s="117" t="s">
        <v>159</v>
      </c>
      <c r="D41" s="6"/>
    </row>
    <row r="42" spans="1:4" ht="12.6" customHeight="1">
      <c r="A42" s="73" t="s">
        <v>40</v>
      </c>
      <c r="B42" s="114" t="str">
        <f>trhg!H43</f>
        <v>30/May/2016-03/Haz/2016</v>
      </c>
      <c r="C42" s="117" t="s">
        <v>160</v>
      </c>
      <c r="D42" s="3"/>
    </row>
    <row r="43" spans="1:4" ht="25.5">
      <c r="A43" s="73" t="s">
        <v>41</v>
      </c>
      <c r="B43" s="114" t="str">
        <f>trhg!H44</f>
        <v>06/Haz/2016-10/Haz/2016</v>
      </c>
      <c r="C43" s="117" t="s">
        <v>161</v>
      </c>
      <c r="D43" s="6"/>
    </row>
    <row r="44" spans="1:4">
      <c r="A44" s="73" t="s">
        <v>42</v>
      </c>
      <c r="B44" s="114" t="str">
        <f>trhg!H45</f>
        <v>13/Haz/2016-17/Haz/2016</v>
      </c>
      <c r="C44" s="117" t="s">
        <v>162</v>
      </c>
      <c r="D44" s="6"/>
    </row>
    <row r="45" spans="1:4">
      <c r="A45" s="73" t="s">
        <v>43</v>
      </c>
      <c r="B45" s="114" t="str">
        <f>trhg!H46</f>
        <v>20/Haz/2016-24/Haz/2016</v>
      </c>
      <c r="C45" s="116"/>
      <c r="D45" s="6"/>
    </row>
    <row r="46" spans="1:4">
      <c r="A46" s="73" t="s">
        <v>57</v>
      </c>
      <c r="B46" s="25">
        <f>trhg!H47</f>
        <v>0</v>
      </c>
      <c r="C46" s="44"/>
      <c r="D46" s="6"/>
    </row>
    <row r="47" spans="1:4">
      <c r="A47" s="73" t="s">
        <v>58</v>
      </c>
      <c r="B47" s="25">
        <f>trhg!H48</f>
        <v>0</v>
      </c>
      <c r="C47" s="44"/>
      <c r="D47" s="6"/>
    </row>
    <row r="48" spans="1:4">
      <c r="A48" s="73" t="s">
        <v>59</v>
      </c>
      <c r="B48" s="25">
        <f>trhg!H49</f>
        <v>0</v>
      </c>
      <c r="C48" s="44"/>
      <c r="D48" s="6"/>
    </row>
    <row r="49" spans="1:4">
      <c r="A49" s="71"/>
      <c r="B49" s="3"/>
      <c r="C49" s="3"/>
      <c r="D49" s="3"/>
    </row>
    <row r="50" spans="1:4">
      <c r="A50" s="72"/>
      <c r="B50" s="6"/>
      <c r="C50" s="6"/>
      <c r="D50" s="6"/>
    </row>
    <row r="51" spans="1:4">
      <c r="A51" s="72"/>
      <c r="B51" s="6"/>
      <c r="C51" s="6"/>
      <c r="D51" s="6"/>
    </row>
    <row r="52" spans="1:4">
      <c r="A52" s="72"/>
      <c r="B52" s="6"/>
      <c r="C52" s="6"/>
      <c r="D52" s="6"/>
    </row>
    <row r="53" spans="1:4">
      <c r="A53" s="71"/>
      <c r="B53" s="3"/>
      <c r="C53" s="3"/>
      <c r="D53" s="3"/>
    </row>
    <row r="54" spans="1:4">
      <c r="A54" s="72"/>
      <c r="B54" s="6"/>
      <c r="C54" s="6"/>
      <c r="D54" s="6"/>
    </row>
    <row r="55" spans="1:4">
      <c r="A55" s="72"/>
      <c r="B55" s="6"/>
      <c r="C55" s="6"/>
      <c r="D55" s="6"/>
    </row>
    <row r="56" spans="1:4">
      <c r="A56" s="72"/>
      <c r="B56" s="6"/>
      <c r="C56" s="6"/>
      <c r="D56" s="6"/>
    </row>
    <row r="57" spans="1:4">
      <c r="A57" s="74"/>
      <c r="B57" s="43"/>
      <c r="C57" s="43"/>
      <c r="D57" s="43"/>
    </row>
    <row r="58" spans="1:4">
      <c r="A58" s="74"/>
      <c r="B58" s="43"/>
      <c r="C58" s="43"/>
      <c r="D58" s="43"/>
    </row>
    <row r="59" spans="1:4">
      <c r="A59" s="74"/>
      <c r="B59" s="43"/>
      <c r="C59" s="43"/>
      <c r="D59" s="43"/>
    </row>
    <row r="60" spans="1:4">
      <c r="A60" s="74"/>
      <c r="B60" s="43"/>
      <c r="C60" s="43"/>
      <c r="D60" s="43"/>
    </row>
    <row r="61" spans="1:4">
      <c r="A61" s="74"/>
      <c r="B61" s="43"/>
      <c r="C61" s="43"/>
      <c r="D61" s="43"/>
    </row>
    <row r="62" spans="1:4">
      <c r="A62" s="74"/>
      <c r="B62" s="43"/>
      <c r="C62" s="43"/>
      <c r="D62" s="43"/>
    </row>
    <row r="63" spans="1:4">
      <c r="A63" s="74"/>
      <c r="B63" s="43"/>
      <c r="C63" s="43"/>
      <c r="D63" s="43"/>
    </row>
    <row r="64" spans="1:4">
      <c r="A64" s="74"/>
      <c r="B64" s="43"/>
      <c r="C64" s="43"/>
      <c r="D64" s="43"/>
    </row>
    <row r="65" spans="1:4">
      <c r="A65" s="74"/>
      <c r="B65" s="43"/>
      <c r="C65" s="43"/>
      <c r="D65" s="43"/>
    </row>
    <row r="66" spans="1:4">
      <c r="A66" s="74"/>
      <c r="B66" s="43"/>
      <c r="C66" s="43"/>
      <c r="D66" s="43"/>
    </row>
    <row r="67" spans="1:4">
      <c r="A67" s="74"/>
      <c r="B67" s="43"/>
      <c r="C67" s="43"/>
      <c r="D67" s="43"/>
    </row>
    <row r="68" spans="1:4">
      <c r="A68" s="74"/>
      <c r="B68" s="43"/>
      <c r="C68" s="43"/>
      <c r="D68" s="43"/>
    </row>
    <row r="69" spans="1:4">
      <c r="A69" s="74"/>
      <c r="B69" s="43"/>
      <c r="C69" s="43"/>
      <c r="D69" s="43"/>
    </row>
    <row r="70" spans="1:4">
      <c r="A70" s="75"/>
      <c r="B70" s="14"/>
      <c r="C70" s="14"/>
      <c r="D70" s="14"/>
    </row>
    <row r="71" spans="1:4">
      <c r="A71" s="75"/>
      <c r="B71" s="14"/>
      <c r="C71" s="14"/>
      <c r="D71" s="14"/>
    </row>
    <row r="72" spans="1:4">
      <c r="A72" s="75"/>
      <c r="B72" s="14"/>
      <c r="C72" s="14"/>
      <c r="D72" s="14"/>
    </row>
    <row r="73" spans="1:4">
      <c r="A73" s="75"/>
      <c r="B73" s="14"/>
      <c r="C73" s="14"/>
      <c r="D73" s="14"/>
    </row>
    <row r="74" spans="1:4">
      <c r="A74" s="75"/>
      <c r="B74" s="14"/>
      <c r="C74" s="14"/>
      <c r="D74" s="14"/>
    </row>
    <row r="75" spans="1:4">
      <c r="A75" s="75"/>
      <c r="B75" s="14"/>
      <c r="C75" s="14"/>
      <c r="D75" s="14"/>
    </row>
    <row r="76" spans="1:4">
      <c r="A76" s="75"/>
      <c r="B76" s="14"/>
      <c r="C76" s="14"/>
      <c r="D76" s="14"/>
    </row>
  </sheetData>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sheetPr codeName="Sayfa8">
    <tabColor rgb="FF7030A0"/>
  </sheetPr>
  <dimension ref="A1:H52"/>
  <sheetViews>
    <sheetView workbookViewId="0">
      <selection activeCell="E46" sqref="E46"/>
    </sheetView>
  </sheetViews>
  <sheetFormatPr defaultRowHeight="15"/>
  <cols>
    <col min="2" max="2" width="33" customWidth="1"/>
    <col min="3" max="3" width="31.7109375" customWidth="1"/>
    <col min="4" max="7" width="31.85546875" customWidth="1"/>
  </cols>
  <sheetData>
    <row r="1" spans="1:8">
      <c r="A1" s="1"/>
      <c r="B1" s="1"/>
      <c r="C1" s="1"/>
      <c r="D1" s="1"/>
      <c r="E1" s="1"/>
      <c r="F1" s="1"/>
      <c r="G1" s="1"/>
      <c r="H1" s="1"/>
    </row>
    <row r="2" spans="1:8">
      <c r="A2" s="1"/>
      <c r="B2" s="1"/>
      <c r="C2" s="1"/>
      <c r="D2" s="1"/>
      <c r="E2" s="1"/>
      <c r="F2" s="1"/>
      <c r="G2" s="1"/>
      <c r="H2" s="1"/>
    </row>
    <row r="3" spans="1:8">
      <c r="A3" s="1"/>
      <c r="B3" s="1"/>
      <c r="C3" s="1"/>
      <c r="D3" s="1"/>
      <c r="E3" s="1"/>
      <c r="F3" s="1"/>
      <c r="G3" s="1"/>
      <c r="H3" s="1"/>
    </row>
    <row r="4" spans="1:8">
      <c r="A4" s="1"/>
      <c r="B4" s="1"/>
      <c r="C4" s="1"/>
      <c r="D4" s="1"/>
      <c r="E4" s="1"/>
      <c r="F4" s="1"/>
      <c r="G4" s="1"/>
      <c r="H4" s="1"/>
    </row>
    <row r="5" spans="1:8">
      <c r="A5" s="3"/>
      <c r="B5" s="3"/>
      <c r="C5" s="3"/>
      <c r="D5" s="3"/>
      <c r="E5" s="3"/>
      <c r="F5" s="3"/>
      <c r="G5" s="3"/>
      <c r="H5" s="1"/>
    </row>
    <row r="6" spans="1:8">
      <c r="A6" s="3"/>
      <c r="B6" s="3"/>
      <c r="C6" s="3"/>
      <c r="D6" s="3"/>
      <c r="E6" s="3"/>
      <c r="F6" s="3"/>
      <c r="G6" s="3"/>
      <c r="H6" s="1"/>
    </row>
    <row r="7" spans="1:8">
      <c r="A7" s="3"/>
      <c r="B7" s="3"/>
      <c r="C7" s="3"/>
      <c r="D7" s="3"/>
      <c r="E7" s="3"/>
      <c r="F7" s="46"/>
      <c r="G7" s="41"/>
      <c r="H7" s="1"/>
    </row>
    <row r="8" spans="1:8">
      <c r="A8" s="6"/>
      <c r="B8" s="22"/>
      <c r="C8" s="23" t="s">
        <v>53</v>
      </c>
      <c r="D8" s="23" t="s">
        <v>54</v>
      </c>
      <c r="E8" s="23" t="s">
        <v>55</v>
      </c>
      <c r="F8" s="23" t="s">
        <v>56</v>
      </c>
      <c r="G8" s="23" t="s">
        <v>82</v>
      </c>
      <c r="H8" s="1"/>
    </row>
    <row r="9" spans="1:8" ht="16.5">
      <c r="A9" s="24" t="s">
        <v>7</v>
      </c>
      <c r="B9" s="25" t="str">
        <f>trhg!H10</f>
        <v>28/Eyl/2015-02/Eki/2015</v>
      </c>
      <c r="C9" s="47" t="s">
        <v>318</v>
      </c>
      <c r="D9" s="110" t="s">
        <v>317</v>
      </c>
      <c r="E9" s="112" t="s">
        <v>317</v>
      </c>
      <c r="F9" s="112" t="s">
        <v>317</v>
      </c>
      <c r="G9" s="112" t="s">
        <v>317</v>
      </c>
      <c r="H9" s="1"/>
    </row>
    <row r="10" spans="1:8">
      <c r="A10" s="24" t="s">
        <v>8</v>
      </c>
      <c r="B10" s="25" t="str">
        <f>trhg!H11</f>
        <v>05/Eki/2015-09/Eki/2015</v>
      </c>
      <c r="C10" s="47" t="s">
        <v>319</v>
      </c>
      <c r="D10" s="47" t="s">
        <v>319</v>
      </c>
      <c r="E10" s="47" t="s">
        <v>319</v>
      </c>
      <c r="F10" s="47" t="s">
        <v>319</v>
      </c>
      <c r="G10" s="47" t="s">
        <v>319</v>
      </c>
      <c r="H10" s="1"/>
    </row>
    <row r="11" spans="1:8">
      <c r="A11" s="24" t="s">
        <v>9</v>
      </c>
      <c r="B11" s="25" t="str">
        <f>trhg!H12</f>
        <v>12/Eki/2015-16/Eki/2015</v>
      </c>
      <c r="C11" s="47" t="s">
        <v>320</v>
      </c>
      <c r="D11" s="47" t="s">
        <v>320</v>
      </c>
      <c r="E11" s="47" t="s">
        <v>320</v>
      </c>
      <c r="F11" s="47" t="s">
        <v>320</v>
      </c>
      <c r="G11" s="47" t="s">
        <v>320</v>
      </c>
      <c r="H11" s="1"/>
    </row>
    <row r="12" spans="1:8">
      <c r="A12" s="24" t="s">
        <v>10</v>
      </c>
      <c r="B12" s="25" t="str">
        <f>trhg!H13</f>
        <v>19/Eki/2015-23/Eki/2015</v>
      </c>
      <c r="C12" s="47" t="s">
        <v>321</v>
      </c>
      <c r="D12" s="47" t="s">
        <v>321</v>
      </c>
      <c r="E12" s="47" t="s">
        <v>321</v>
      </c>
      <c r="F12" s="47" t="s">
        <v>321</v>
      </c>
      <c r="G12" s="47" t="s">
        <v>321</v>
      </c>
      <c r="H12" s="1"/>
    </row>
    <row r="13" spans="1:8">
      <c r="A13" s="24" t="s">
        <v>11</v>
      </c>
      <c r="B13" s="25" t="str">
        <f>trhg!H14</f>
        <v>26/Eki/2015-30/Eki/2015</v>
      </c>
      <c r="C13" s="47" t="s">
        <v>319</v>
      </c>
      <c r="D13" s="47" t="s">
        <v>319</v>
      </c>
      <c r="E13" s="47" t="s">
        <v>319</v>
      </c>
      <c r="F13" s="130" t="s">
        <v>371</v>
      </c>
      <c r="G13" s="47" t="s">
        <v>319</v>
      </c>
      <c r="H13" s="1"/>
    </row>
    <row r="14" spans="1:8" ht="16.5">
      <c r="A14" s="24" t="s">
        <v>12</v>
      </c>
      <c r="B14" s="25" t="str">
        <f>trhg!H15</f>
        <v>02/Kas/2015-06/Kas/2015</v>
      </c>
      <c r="C14" s="47" t="s">
        <v>322</v>
      </c>
      <c r="D14" s="47" t="s">
        <v>322</v>
      </c>
      <c r="E14" s="112" t="s">
        <v>322</v>
      </c>
      <c r="F14" s="112" t="s">
        <v>322</v>
      </c>
      <c r="G14" s="112" t="s">
        <v>322</v>
      </c>
      <c r="H14" s="1"/>
    </row>
    <row r="15" spans="1:8" ht="16.5">
      <c r="A15" s="24" t="s">
        <v>13</v>
      </c>
      <c r="B15" s="25" t="str">
        <f>trhg!H16</f>
        <v>09/Kas/2015-13/Kas/2015</v>
      </c>
      <c r="C15" s="47" t="s">
        <v>323</v>
      </c>
      <c r="D15" s="47" t="s">
        <v>323</v>
      </c>
      <c r="E15" s="112" t="s">
        <v>323</v>
      </c>
      <c r="F15" s="112" t="s">
        <v>323</v>
      </c>
      <c r="G15" s="112" t="s">
        <v>323</v>
      </c>
      <c r="H15" s="1"/>
    </row>
    <row r="16" spans="1:8">
      <c r="A16" s="24" t="s">
        <v>14</v>
      </c>
      <c r="B16" s="25" t="str">
        <f>trhg!H17</f>
        <v>16/Kas/2015-20/Kas/2015</v>
      </c>
      <c r="C16" s="47" t="s">
        <v>324</v>
      </c>
      <c r="D16" s="47" t="s">
        <v>324</v>
      </c>
      <c r="E16" s="112" t="s">
        <v>324</v>
      </c>
      <c r="F16" s="112" t="s">
        <v>324</v>
      </c>
      <c r="G16" s="112" t="s">
        <v>324</v>
      </c>
      <c r="H16" s="1"/>
    </row>
    <row r="17" spans="1:8">
      <c r="A17" s="24" t="s">
        <v>15</v>
      </c>
      <c r="B17" s="25" t="str">
        <f>trhg!H18</f>
        <v>23/Kas/2015-27/Kas/2015</v>
      </c>
      <c r="C17" s="47" t="s">
        <v>325</v>
      </c>
      <c r="D17" s="47" t="s">
        <v>325</v>
      </c>
      <c r="E17" s="112" t="s">
        <v>325</v>
      </c>
      <c r="F17" s="112" t="s">
        <v>325</v>
      </c>
      <c r="G17" s="112" t="s">
        <v>325</v>
      </c>
      <c r="H17" s="1"/>
    </row>
    <row r="18" spans="1:8">
      <c r="A18" s="24" t="s">
        <v>16</v>
      </c>
      <c r="B18" s="25" t="str">
        <f>trhg!H19</f>
        <v>30/Kas/2015-04/Ara/2015</v>
      </c>
      <c r="C18" s="47" t="s">
        <v>326</v>
      </c>
      <c r="D18" s="47" t="s">
        <v>326</v>
      </c>
      <c r="E18" s="112" t="s">
        <v>326</v>
      </c>
      <c r="F18" s="112" t="s">
        <v>326</v>
      </c>
      <c r="G18" s="112" t="s">
        <v>326</v>
      </c>
      <c r="H18" s="1"/>
    </row>
    <row r="19" spans="1:8" ht="16.5">
      <c r="A19" s="24" t="s">
        <v>17</v>
      </c>
      <c r="B19" s="25" t="str">
        <f>trhg!H20</f>
        <v>07/Ara/2015-11/Ara/2015</v>
      </c>
      <c r="C19" s="47" t="s">
        <v>327</v>
      </c>
      <c r="D19" s="47" t="s">
        <v>327</v>
      </c>
      <c r="E19" s="112" t="s">
        <v>327</v>
      </c>
      <c r="F19" s="112" t="s">
        <v>327</v>
      </c>
      <c r="G19" s="112" t="s">
        <v>327</v>
      </c>
      <c r="H19" s="1"/>
    </row>
    <row r="20" spans="1:8" ht="16.5">
      <c r="A20" s="24" t="s">
        <v>18</v>
      </c>
      <c r="B20" s="25" t="str">
        <f>trhg!H21</f>
        <v>14/Ara/2015-18/Ara/2015</v>
      </c>
      <c r="C20" s="47" t="s">
        <v>328</v>
      </c>
      <c r="D20" s="47" t="s">
        <v>328</v>
      </c>
      <c r="E20" s="112" t="s">
        <v>328</v>
      </c>
      <c r="F20" s="112" t="s">
        <v>328</v>
      </c>
      <c r="G20" s="112" t="s">
        <v>328</v>
      </c>
      <c r="H20" s="1"/>
    </row>
    <row r="21" spans="1:8">
      <c r="A21" s="24" t="s">
        <v>19</v>
      </c>
      <c r="B21" s="25" t="str">
        <f>trhg!H22</f>
        <v>21/Ara/2015-25/Ara/2015</v>
      </c>
      <c r="C21" s="47" t="s">
        <v>329</v>
      </c>
      <c r="D21" s="47" t="s">
        <v>329</v>
      </c>
      <c r="E21" s="112" t="s">
        <v>329</v>
      </c>
      <c r="F21" s="112" t="s">
        <v>329</v>
      </c>
      <c r="G21" s="112" t="s">
        <v>329</v>
      </c>
      <c r="H21" s="1"/>
    </row>
    <row r="22" spans="1:8">
      <c r="A22" s="24" t="s">
        <v>20</v>
      </c>
      <c r="B22" s="25" t="str">
        <f>trhg!H23</f>
        <v>28/Ara/2015-01/Oca/2016</v>
      </c>
      <c r="C22" s="47" t="s">
        <v>330</v>
      </c>
      <c r="D22" s="47" t="s">
        <v>330</v>
      </c>
      <c r="E22" s="112" t="s">
        <v>330</v>
      </c>
      <c r="F22" s="112" t="s">
        <v>330</v>
      </c>
      <c r="G22" s="134" t="s">
        <v>611</v>
      </c>
      <c r="H22" s="1"/>
    </row>
    <row r="23" spans="1:8">
      <c r="A23" s="24" t="s">
        <v>21</v>
      </c>
      <c r="B23" s="25" t="str">
        <f>trhg!H24</f>
        <v>04/Oca/2016-08/Oca/2016</v>
      </c>
      <c r="C23" s="47" t="s">
        <v>331</v>
      </c>
      <c r="D23" s="47" t="s">
        <v>331</v>
      </c>
      <c r="E23" s="112" t="s">
        <v>331</v>
      </c>
      <c r="F23" s="112" t="s">
        <v>331</v>
      </c>
      <c r="G23" s="112" t="s">
        <v>331</v>
      </c>
      <c r="H23" s="1"/>
    </row>
    <row r="24" spans="1:8" ht="16.5">
      <c r="A24" s="24" t="s">
        <v>22</v>
      </c>
      <c r="B24" s="25" t="str">
        <f>trhg!H25</f>
        <v>11/Oca/2016-15/Oca/2016</v>
      </c>
      <c r="C24" s="47" t="s">
        <v>332</v>
      </c>
      <c r="D24" s="47" t="s">
        <v>332</v>
      </c>
      <c r="E24" s="112" t="s">
        <v>332</v>
      </c>
      <c r="F24" s="112" t="s">
        <v>332</v>
      </c>
      <c r="G24" s="112" t="s">
        <v>332</v>
      </c>
      <c r="H24" s="1"/>
    </row>
    <row r="25" spans="1:8" ht="16.5">
      <c r="A25" s="24" t="s">
        <v>23</v>
      </c>
      <c r="B25" s="25" t="str">
        <f>trhg!H26</f>
        <v>18/Oca/2016-22/Oca/2016</v>
      </c>
      <c r="C25" s="47" t="s">
        <v>333</v>
      </c>
      <c r="D25" s="47" t="s">
        <v>333</v>
      </c>
      <c r="E25" s="112" t="s">
        <v>333</v>
      </c>
      <c r="F25" s="112" t="s">
        <v>333</v>
      </c>
      <c r="G25" s="112" t="s">
        <v>335</v>
      </c>
      <c r="H25" s="1"/>
    </row>
    <row r="26" spans="1:8" ht="16.5">
      <c r="A26" s="24" t="s">
        <v>24</v>
      </c>
      <c r="B26" s="25" t="str">
        <f>trhg!H27</f>
        <v>08/Şub/2016-12/Şub/2016</v>
      </c>
      <c r="C26" s="47" t="s">
        <v>334</v>
      </c>
      <c r="D26" s="47" t="s">
        <v>334</v>
      </c>
      <c r="E26" s="112" t="s">
        <v>334</v>
      </c>
      <c r="F26" s="112" t="s">
        <v>334</v>
      </c>
      <c r="G26" s="112" t="s">
        <v>334</v>
      </c>
      <c r="H26" s="1"/>
    </row>
    <row r="27" spans="1:8">
      <c r="A27" s="24" t="s">
        <v>25</v>
      </c>
      <c r="B27" s="25" t="str">
        <f>trhg!H28</f>
        <v>15/Şub/2016-19/Şub/2016</v>
      </c>
      <c r="C27" s="47" t="s">
        <v>336</v>
      </c>
      <c r="D27" s="47" t="s">
        <v>336</v>
      </c>
      <c r="E27" s="112" t="s">
        <v>336</v>
      </c>
      <c r="F27" s="112" t="s">
        <v>336</v>
      </c>
      <c r="G27" s="112" t="s">
        <v>336</v>
      </c>
      <c r="H27" s="1"/>
    </row>
    <row r="28" spans="1:8" ht="16.5">
      <c r="A28" s="24" t="s">
        <v>26</v>
      </c>
      <c r="B28" s="25" t="str">
        <f>trhg!H29</f>
        <v>22/Şub/2016-26/Şub/2016</v>
      </c>
      <c r="C28" s="47" t="s">
        <v>337</v>
      </c>
      <c r="D28" s="47" t="s">
        <v>337</v>
      </c>
      <c r="E28" s="112" t="s">
        <v>337</v>
      </c>
      <c r="F28" s="112" t="s">
        <v>337</v>
      </c>
      <c r="G28" s="112" t="s">
        <v>337</v>
      </c>
      <c r="H28" s="1"/>
    </row>
    <row r="29" spans="1:8" ht="16.5">
      <c r="A29" s="24" t="s">
        <v>27</v>
      </c>
      <c r="B29" s="25" t="str">
        <f>trhg!H30</f>
        <v>29/Şub/2016-04/Mar/2016</v>
      </c>
      <c r="C29" s="47" t="s">
        <v>338</v>
      </c>
      <c r="D29" s="47" t="s">
        <v>338</v>
      </c>
      <c r="E29" s="112" t="s">
        <v>338</v>
      </c>
      <c r="F29" s="112" t="s">
        <v>338</v>
      </c>
      <c r="G29" s="112" t="s">
        <v>338</v>
      </c>
      <c r="H29" s="1"/>
    </row>
    <row r="30" spans="1:8" ht="16.5">
      <c r="A30" s="24" t="s">
        <v>28</v>
      </c>
      <c r="B30" s="25" t="str">
        <f>trhg!H31</f>
        <v>07/Mar/2016-11/Mar/2016</v>
      </c>
      <c r="C30" s="47" t="s">
        <v>339</v>
      </c>
      <c r="D30" s="47" t="s">
        <v>339</v>
      </c>
      <c r="E30" s="112" t="s">
        <v>339</v>
      </c>
      <c r="F30" s="112" t="s">
        <v>339</v>
      </c>
      <c r="G30" s="112" t="s">
        <v>339</v>
      </c>
      <c r="H30" s="1"/>
    </row>
    <row r="31" spans="1:8">
      <c r="A31" s="24" t="s">
        <v>29</v>
      </c>
      <c r="B31" s="25" t="str">
        <f>trhg!H32</f>
        <v>14/Mar/2016-18/Mar/2016</v>
      </c>
      <c r="C31" s="47" t="s">
        <v>340</v>
      </c>
      <c r="D31" s="47" t="s">
        <v>340</v>
      </c>
      <c r="E31" s="112" t="s">
        <v>340</v>
      </c>
      <c r="F31" s="112" t="s">
        <v>340</v>
      </c>
      <c r="G31" s="112" t="s">
        <v>340</v>
      </c>
      <c r="H31" s="1"/>
    </row>
    <row r="32" spans="1:8">
      <c r="A32" s="24" t="s">
        <v>30</v>
      </c>
      <c r="B32" s="25" t="str">
        <f>trhg!H33</f>
        <v>21/Mar/2016-25/Mar/2016</v>
      </c>
      <c r="C32" s="47" t="s">
        <v>340</v>
      </c>
      <c r="D32" s="47" t="s">
        <v>340</v>
      </c>
      <c r="E32" s="112" t="s">
        <v>340</v>
      </c>
      <c r="F32" s="112" t="s">
        <v>340</v>
      </c>
      <c r="G32" s="112" t="s">
        <v>340</v>
      </c>
      <c r="H32" s="1"/>
    </row>
    <row r="33" spans="1:8">
      <c r="A33" s="24" t="s">
        <v>31</v>
      </c>
      <c r="B33" s="25" t="str">
        <f>trhg!H34</f>
        <v>28/Mar/2016-01/Nis/2016</v>
      </c>
      <c r="C33" s="47" t="s">
        <v>341</v>
      </c>
      <c r="D33" s="47" t="s">
        <v>341</v>
      </c>
      <c r="E33" s="112" t="s">
        <v>341</v>
      </c>
      <c r="F33" s="112" t="s">
        <v>341</v>
      </c>
      <c r="G33" s="112" t="s">
        <v>341</v>
      </c>
      <c r="H33" s="1"/>
    </row>
    <row r="34" spans="1:8">
      <c r="A34" s="24" t="s">
        <v>32</v>
      </c>
      <c r="B34" s="25" t="str">
        <f>trhg!H35</f>
        <v>04/Nis/2016-08/Nis/2016</v>
      </c>
      <c r="C34" s="47" t="s">
        <v>341</v>
      </c>
      <c r="D34" s="47" t="s">
        <v>341</v>
      </c>
      <c r="E34" s="112" t="s">
        <v>341</v>
      </c>
      <c r="F34" s="112" t="s">
        <v>341</v>
      </c>
      <c r="G34" s="112" t="s">
        <v>341</v>
      </c>
      <c r="H34" s="1"/>
    </row>
    <row r="35" spans="1:8">
      <c r="A35" s="24" t="s">
        <v>33</v>
      </c>
      <c r="B35" s="25" t="str">
        <f>trhg!H36</f>
        <v>11/Nis/2016-15/Nis/2016</v>
      </c>
      <c r="C35" s="47" t="s">
        <v>342</v>
      </c>
      <c r="D35" s="47" t="s">
        <v>342</v>
      </c>
      <c r="E35" s="112" t="s">
        <v>342</v>
      </c>
      <c r="F35" s="112" t="s">
        <v>342</v>
      </c>
      <c r="G35" s="112" t="s">
        <v>342</v>
      </c>
      <c r="H35" s="1"/>
    </row>
    <row r="36" spans="1:8">
      <c r="A36" s="24" t="s">
        <v>34</v>
      </c>
      <c r="B36" s="25" t="str">
        <f>trhg!H37</f>
        <v>18/Nis/2016-22/Nis/2016</v>
      </c>
      <c r="C36" s="47" t="s">
        <v>342</v>
      </c>
      <c r="D36" s="47" t="s">
        <v>342</v>
      </c>
      <c r="E36" s="112" t="s">
        <v>342</v>
      </c>
      <c r="F36" s="112" t="s">
        <v>342</v>
      </c>
      <c r="G36" s="112" t="s">
        <v>342</v>
      </c>
      <c r="H36" s="1"/>
    </row>
    <row r="37" spans="1:8" ht="16.5">
      <c r="A37" s="24" t="s">
        <v>35</v>
      </c>
      <c r="B37" s="25" t="str">
        <f>trhg!H38</f>
        <v>25/Nis/2016-29/Nis/2016</v>
      </c>
      <c r="C37" s="47" t="s">
        <v>343</v>
      </c>
      <c r="D37" s="47" t="s">
        <v>343</v>
      </c>
      <c r="E37" s="112" t="s">
        <v>343</v>
      </c>
      <c r="F37" s="112" t="s">
        <v>343</v>
      </c>
      <c r="G37" s="112" t="s">
        <v>343</v>
      </c>
      <c r="H37" s="1"/>
    </row>
    <row r="38" spans="1:8" ht="16.5">
      <c r="A38" s="24" t="s">
        <v>36</v>
      </c>
      <c r="B38" s="25" t="str">
        <f>trhg!H39</f>
        <v>02/May/2016-06/May/2016</v>
      </c>
      <c r="C38" s="47" t="s">
        <v>343</v>
      </c>
      <c r="D38" s="47" t="s">
        <v>343</v>
      </c>
      <c r="E38" s="112" t="s">
        <v>343</v>
      </c>
      <c r="F38" s="112" t="s">
        <v>343</v>
      </c>
      <c r="G38" s="112" t="s">
        <v>343</v>
      </c>
      <c r="H38" s="1"/>
    </row>
    <row r="39" spans="1:8" ht="16.5">
      <c r="A39" s="24" t="s">
        <v>37</v>
      </c>
      <c r="B39" s="25" t="str">
        <f>trhg!H40</f>
        <v>09/May/2016-13/May/2016</v>
      </c>
      <c r="C39" s="47" t="s">
        <v>344</v>
      </c>
      <c r="D39" s="47" t="s">
        <v>344</v>
      </c>
      <c r="E39" s="112" t="s">
        <v>344</v>
      </c>
      <c r="F39" s="112" t="s">
        <v>344</v>
      </c>
      <c r="G39" s="112" t="s">
        <v>344</v>
      </c>
      <c r="H39" s="1"/>
    </row>
    <row r="40" spans="1:8" ht="16.5">
      <c r="A40" s="24" t="s">
        <v>38</v>
      </c>
      <c r="B40" s="25" t="str">
        <f>trhg!H41</f>
        <v>16/May/2016-20/May/2016</v>
      </c>
      <c r="C40" s="47" t="s">
        <v>344</v>
      </c>
      <c r="D40" s="47" t="s">
        <v>344</v>
      </c>
      <c r="E40" s="112" t="s">
        <v>344</v>
      </c>
      <c r="F40" s="120" t="s">
        <v>548</v>
      </c>
      <c r="G40" s="112" t="s">
        <v>344</v>
      </c>
      <c r="H40" s="1"/>
    </row>
    <row r="41" spans="1:8">
      <c r="A41" s="24" t="s">
        <v>39</v>
      </c>
      <c r="B41" s="25" t="str">
        <f>trhg!H42</f>
        <v>23/May/2016-27/May/2016</v>
      </c>
      <c r="C41" s="47" t="s">
        <v>345</v>
      </c>
      <c r="D41" s="47" t="s">
        <v>345</v>
      </c>
      <c r="E41" s="112" t="s">
        <v>345</v>
      </c>
      <c r="F41" s="112" t="s">
        <v>345</v>
      </c>
      <c r="G41" s="112" t="s">
        <v>345</v>
      </c>
      <c r="H41" s="1"/>
    </row>
    <row r="42" spans="1:8" ht="16.5">
      <c r="A42" s="24" t="s">
        <v>40</v>
      </c>
      <c r="B42" s="25" t="str">
        <f>trhg!H43</f>
        <v>30/May/2016-03/Haz/2016</v>
      </c>
      <c r="C42" s="47" t="s">
        <v>346</v>
      </c>
      <c r="D42" s="47" t="s">
        <v>346</v>
      </c>
      <c r="E42" s="112" t="s">
        <v>346</v>
      </c>
      <c r="F42" s="112" t="s">
        <v>346</v>
      </c>
      <c r="G42" s="112" t="s">
        <v>346</v>
      </c>
      <c r="H42" s="1"/>
    </row>
    <row r="43" spans="1:8">
      <c r="A43" s="24" t="s">
        <v>41</v>
      </c>
      <c r="B43" s="25" t="str">
        <f>trhg!H44</f>
        <v>06/Haz/2016-10/Haz/2016</v>
      </c>
      <c r="C43" s="47" t="s">
        <v>347</v>
      </c>
      <c r="D43" s="47" t="s">
        <v>347</v>
      </c>
      <c r="E43" s="112" t="s">
        <v>347</v>
      </c>
      <c r="F43" s="112" t="s">
        <v>347</v>
      </c>
      <c r="G43" s="112" t="s">
        <v>347</v>
      </c>
      <c r="H43" s="1"/>
    </row>
    <row r="44" spans="1:8" ht="16.5">
      <c r="A44" s="24" t="s">
        <v>42</v>
      </c>
      <c r="B44" s="25" t="str">
        <f>trhg!H45</f>
        <v>13/Haz/2016-17/Haz/2016</v>
      </c>
      <c r="C44" s="47" t="s">
        <v>348</v>
      </c>
      <c r="D44" s="47" t="s">
        <v>348</v>
      </c>
      <c r="E44" s="112" t="s">
        <v>348</v>
      </c>
      <c r="F44" s="112" t="s">
        <v>348</v>
      </c>
      <c r="G44" s="112" t="s">
        <v>348</v>
      </c>
      <c r="H44" s="1"/>
    </row>
    <row r="45" spans="1:8">
      <c r="A45" s="24" t="s">
        <v>43</v>
      </c>
      <c r="B45" s="25">
        <v>0</v>
      </c>
      <c r="C45" s="47"/>
      <c r="D45" s="47"/>
      <c r="E45" s="112"/>
      <c r="F45" s="112"/>
      <c r="G45" s="112"/>
      <c r="H45" s="1"/>
    </row>
    <row r="46" spans="1:8">
      <c r="A46" s="24" t="s">
        <v>57</v>
      </c>
      <c r="B46" s="25">
        <f>trhg!H47</f>
        <v>0</v>
      </c>
      <c r="C46" s="47"/>
      <c r="D46" s="47"/>
      <c r="E46" s="112"/>
      <c r="F46" s="112"/>
      <c r="G46" s="112"/>
      <c r="H46" s="1"/>
    </row>
    <row r="47" spans="1:8">
      <c r="A47" s="24" t="s">
        <v>58</v>
      </c>
      <c r="B47" s="25">
        <f>trhg!H48</f>
        <v>0</v>
      </c>
      <c r="C47" s="47"/>
      <c r="D47" s="47"/>
      <c r="E47" s="112"/>
      <c r="F47" s="112"/>
      <c r="G47" s="112"/>
      <c r="H47" s="1"/>
    </row>
    <row r="48" spans="1:8">
      <c r="A48" s="24" t="s">
        <v>59</v>
      </c>
      <c r="B48" s="25">
        <f>trhg!H49</f>
        <v>0</v>
      </c>
      <c r="C48" s="47"/>
      <c r="D48" s="47"/>
      <c r="E48" s="112"/>
      <c r="F48" s="112"/>
      <c r="G48" s="112"/>
      <c r="H48" s="1"/>
    </row>
    <row r="49" spans="1:8">
      <c r="A49" s="3"/>
      <c r="B49" s="3"/>
      <c r="C49" s="3"/>
      <c r="D49" s="3"/>
      <c r="E49" s="6"/>
      <c r="F49" s="6"/>
      <c r="G49" s="6"/>
      <c r="H49" s="6"/>
    </row>
    <row r="50" spans="1:8">
      <c r="A50" s="6"/>
      <c r="B50" s="6"/>
      <c r="C50" s="6"/>
      <c r="D50" s="6"/>
      <c r="E50" s="6"/>
      <c r="F50" s="6"/>
      <c r="G50" s="6"/>
      <c r="H50" s="6"/>
    </row>
    <row r="51" spans="1:8">
      <c r="A51" s="6"/>
      <c r="B51" s="6"/>
      <c r="C51" s="6"/>
      <c r="D51" s="6"/>
      <c r="E51" s="6"/>
      <c r="F51" s="6"/>
      <c r="G51" s="6"/>
      <c r="H51" s="6"/>
    </row>
    <row r="52" spans="1:8">
      <c r="H52" s="111"/>
    </row>
  </sheetData>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sheetPr codeName="Sayfa9">
    <tabColor theme="9"/>
  </sheetPr>
  <dimension ref="A1:G127"/>
  <sheetViews>
    <sheetView workbookViewId="0">
      <selection activeCell="C17" sqref="C17"/>
    </sheetView>
  </sheetViews>
  <sheetFormatPr defaultRowHeight="15"/>
  <cols>
    <col min="2" max="2" width="23.28515625" customWidth="1"/>
    <col min="3" max="3" width="41.5703125" style="84" customWidth="1"/>
  </cols>
  <sheetData>
    <row r="1" spans="1:7">
      <c r="A1" s="1"/>
      <c r="B1" s="1"/>
      <c r="C1" s="77"/>
      <c r="D1" s="1"/>
      <c r="E1" s="1"/>
      <c r="F1" s="1"/>
      <c r="G1" s="1"/>
    </row>
    <row r="2" spans="1:7">
      <c r="A2" s="1"/>
      <c r="B2" s="1"/>
      <c r="C2" s="77"/>
      <c r="D2" s="1"/>
      <c r="E2" s="1"/>
      <c r="F2" s="1"/>
      <c r="G2" s="1"/>
    </row>
    <row r="3" spans="1:7">
      <c r="A3" s="1"/>
      <c r="B3" s="1"/>
      <c r="C3" s="77"/>
      <c r="D3" s="1"/>
      <c r="E3" s="1"/>
      <c r="F3" s="1"/>
      <c r="G3" s="1"/>
    </row>
    <row r="4" spans="1:7">
      <c r="A4" s="1"/>
      <c r="B4" s="1"/>
      <c r="C4" s="77"/>
      <c r="D4" s="1"/>
      <c r="E4" s="1"/>
      <c r="F4" s="1"/>
      <c r="G4" s="1"/>
    </row>
    <row r="5" spans="1:7">
      <c r="A5" s="3"/>
      <c r="B5" s="3"/>
      <c r="C5" s="78"/>
      <c r="D5" s="3"/>
      <c r="E5" s="3"/>
      <c r="F5" s="3"/>
      <c r="G5" s="3"/>
    </row>
    <row r="6" spans="1:7">
      <c r="A6" s="3"/>
      <c r="B6" s="3"/>
      <c r="C6" s="78"/>
      <c r="D6" s="3"/>
      <c r="E6" s="3"/>
      <c r="F6" s="3"/>
      <c r="G6" s="3"/>
    </row>
    <row r="7" spans="1:7">
      <c r="A7" s="3"/>
      <c r="B7" s="3"/>
      <c r="C7" s="78"/>
      <c r="D7" s="3"/>
      <c r="E7" s="3"/>
      <c r="F7" s="41"/>
      <c r="G7" s="3"/>
    </row>
    <row r="8" spans="1:7">
      <c r="A8" s="6"/>
      <c r="B8" s="22"/>
      <c r="C8" s="79" t="s">
        <v>60</v>
      </c>
      <c r="D8" s="6"/>
      <c r="E8" s="6"/>
      <c r="F8" s="41"/>
      <c r="G8" s="6"/>
    </row>
    <row r="9" spans="1:7" ht="16.5">
      <c r="A9" s="24" t="s">
        <v>7</v>
      </c>
      <c r="B9" s="128" t="str">
        <f>trhg!H10</f>
        <v>28/Eyl/2015-02/Eki/2015</v>
      </c>
      <c r="C9" s="106" t="s">
        <v>139</v>
      </c>
      <c r="D9" s="6"/>
      <c r="E9" s="6"/>
      <c r="F9" s="41"/>
      <c r="G9" s="6"/>
    </row>
    <row r="10" spans="1:7" ht="16.5">
      <c r="A10" s="24" t="s">
        <v>8</v>
      </c>
      <c r="B10" s="128" t="str">
        <f>trhg!H11</f>
        <v>05/Eki/2015-09/Eki/2015</v>
      </c>
      <c r="C10" s="106" t="s">
        <v>99</v>
      </c>
      <c r="D10" s="3"/>
      <c r="E10" s="3"/>
      <c r="F10" s="41"/>
      <c r="G10" s="3"/>
    </row>
    <row r="11" spans="1:7" ht="16.5">
      <c r="A11" s="24" t="s">
        <v>9</v>
      </c>
      <c r="B11" s="128" t="str">
        <f>trhg!H12</f>
        <v>12/Eki/2015-16/Eki/2015</v>
      </c>
      <c r="C11" s="106" t="s">
        <v>99</v>
      </c>
      <c r="D11" s="6"/>
      <c r="E11" s="6"/>
      <c r="F11" s="41"/>
      <c r="G11" s="6"/>
    </row>
    <row r="12" spans="1:7" ht="24.75">
      <c r="A12" s="24" t="s">
        <v>10</v>
      </c>
      <c r="B12" s="128" t="str">
        <f>trhg!H13</f>
        <v>19/Eki/2015-23/Eki/2015</v>
      </c>
      <c r="C12" s="106" t="s">
        <v>100</v>
      </c>
      <c r="D12" s="6"/>
      <c r="E12" s="6"/>
      <c r="F12" s="41"/>
      <c r="G12" s="6"/>
    </row>
    <row r="13" spans="1:7" ht="33">
      <c r="A13" s="24" t="s">
        <v>11</v>
      </c>
      <c r="B13" s="128" t="str">
        <f>trhg!H14</f>
        <v>26/Eki/2015-30/Eki/2015</v>
      </c>
      <c r="C13" s="107" t="s">
        <v>127</v>
      </c>
      <c r="D13" s="6"/>
      <c r="E13" s="6"/>
      <c r="F13" s="41"/>
      <c r="G13" s="6"/>
    </row>
    <row r="14" spans="1:7" ht="16.5">
      <c r="A14" s="24" t="s">
        <v>12</v>
      </c>
      <c r="B14" s="128" t="str">
        <f>trhg!H15</f>
        <v>02/Kas/2015-06/Kas/2015</v>
      </c>
      <c r="C14" s="106" t="s">
        <v>128</v>
      </c>
      <c r="D14" s="3"/>
      <c r="E14" s="3"/>
      <c r="F14" s="41"/>
      <c r="G14" s="3"/>
    </row>
    <row r="15" spans="1:7" ht="16.5">
      <c r="A15" s="24" t="s">
        <v>13</v>
      </c>
      <c r="B15" s="128" t="str">
        <f>trhg!H16</f>
        <v>09/Kas/2015-13/Kas/2015</v>
      </c>
      <c r="C15" s="107" t="s">
        <v>128</v>
      </c>
      <c r="D15" s="6"/>
      <c r="E15" s="6"/>
      <c r="F15" s="41"/>
      <c r="G15" s="6"/>
    </row>
    <row r="16" spans="1:7" ht="16.5">
      <c r="A16" s="24" t="s">
        <v>14</v>
      </c>
      <c r="B16" s="128" t="str">
        <f>trhg!H17</f>
        <v>16/Kas/2015-20/Kas/2015</v>
      </c>
      <c r="C16" s="106" t="s">
        <v>101</v>
      </c>
      <c r="D16" s="6"/>
      <c r="E16" s="6"/>
      <c r="F16" s="41"/>
      <c r="G16" s="6"/>
    </row>
    <row r="17" spans="1:7" ht="49.5">
      <c r="A17" s="24" t="s">
        <v>15</v>
      </c>
      <c r="B17" s="128" t="str">
        <f>trhg!H18</f>
        <v>23/Kas/2015-27/Kas/2015</v>
      </c>
      <c r="C17" s="106" t="s">
        <v>102</v>
      </c>
      <c r="D17" s="6"/>
      <c r="E17" s="6"/>
      <c r="F17" s="41"/>
      <c r="G17" s="6"/>
    </row>
    <row r="18" spans="1:7">
      <c r="A18" s="24" t="s">
        <v>16</v>
      </c>
      <c r="B18" s="128" t="str">
        <f>trhg!H19</f>
        <v>30/Kas/2015-04/Ara/2015</v>
      </c>
      <c r="C18" s="106" t="s">
        <v>103</v>
      </c>
      <c r="D18" s="3"/>
      <c r="E18" s="3"/>
      <c r="F18" s="41"/>
      <c r="G18" s="5"/>
    </row>
    <row r="19" spans="1:7" ht="41.25">
      <c r="A19" s="24" t="s">
        <v>17</v>
      </c>
      <c r="B19" s="128" t="str">
        <f>trhg!H20</f>
        <v>07/Ara/2015-11/Ara/2015</v>
      </c>
      <c r="C19" s="106" t="s">
        <v>104</v>
      </c>
      <c r="D19" s="6"/>
      <c r="E19" s="6"/>
      <c r="F19" s="41"/>
      <c r="G19" s="6"/>
    </row>
    <row r="20" spans="1:7" ht="33">
      <c r="A20" s="24" t="s">
        <v>18</v>
      </c>
      <c r="B20" s="128" t="str">
        <f>trhg!H21</f>
        <v>14/Ara/2015-18/Ara/2015</v>
      </c>
      <c r="C20" s="106" t="s">
        <v>105</v>
      </c>
      <c r="D20" s="6"/>
      <c r="E20" s="6"/>
      <c r="F20" s="41"/>
      <c r="G20" s="6"/>
    </row>
    <row r="21" spans="1:7" ht="33">
      <c r="A21" s="24" t="s">
        <v>19</v>
      </c>
      <c r="B21" s="128" t="str">
        <f>trhg!H22</f>
        <v>21/Ara/2015-25/Ara/2015</v>
      </c>
      <c r="C21" s="106" t="s">
        <v>106</v>
      </c>
      <c r="D21" s="6"/>
      <c r="E21" s="6"/>
      <c r="F21" s="41"/>
      <c r="G21" s="6"/>
    </row>
    <row r="22" spans="1:7" ht="16.5">
      <c r="A22" s="24" t="s">
        <v>20</v>
      </c>
      <c r="B22" s="128" t="str">
        <f>trhg!H23</f>
        <v>28/Ara/2015-01/Oca/2016</v>
      </c>
      <c r="C22" s="106" t="s">
        <v>107</v>
      </c>
      <c r="D22" s="3"/>
      <c r="E22" s="3"/>
      <c r="F22" s="41"/>
      <c r="G22" s="3"/>
    </row>
    <row r="23" spans="1:7" ht="33">
      <c r="A23" s="24" t="s">
        <v>21</v>
      </c>
      <c r="B23" s="128" t="str">
        <f>trhg!H24</f>
        <v>04/Oca/2016-08/Oca/2016</v>
      </c>
      <c r="C23" s="106" t="s">
        <v>108</v>
      </c>
      <c r="D23" s="6"/>
      <c r="E23" s="6"/>
      <c r="F23" s="41"/>
      <c r="G23" s="6"/>
    </row>
    <row r="24" spans="1:7" ht="33">
      <c r="A24" s="24" t="s">
        <v>22</v>
      </c>
      <c r="B24" s="128" t="str">
        <f>trhg!H25</f>
        <v>11/Oca/2016-15/Oca/2016</v>
      </c>
      <c r="C24" s="106" t="s">
        <v>109</v>
      </c>
      <c r="D24" s="6"/>
      <c r="E24" s="6"/>
      <c r="F24" s="41"/>
      <c r="G24" s="6"/>
    </row>
    <row r="25" spans="1:7" ht="41.25">
      <c r="A25" s="24" t="s">
        <v>23</v>
      </c>
      <c r="B25" s="128" t="str">
        <f>trhg!H26</f>
        <v>18/Oca/2016-22/Oca/2016</v>
      </c>
      <c r="C25" s="106" t="s">
        <v>110</v>
      </c>
      <c r="D25" s="6"/>
      <c r="E25" s="6"/>
      <c r="F25" s="41"/>
      <c r="G25" s="6"/>
    </row>
    <row r="26" spans="1:7" ht="41.25">
      <c r="A26" s="24" t="s">
        <v>24</v>
      </c>
      <c r="B26" s="128" t="str">
        <f>trhg!H27</f>
        <v>08/Şub/2016-12/Şub/2016</v>
      </c>
      <c r="C26" s="106" t="s">
        <v>111</v>
      </c>
      <c r="D26" s="3"/>
      <c r="E26" s="3"/>
      <c r="F26" s="41"/>
      <c r="G26" s="3"/>
    </row>
    <row r="27" spans="1:7" ht="41.25">
      <c r="A27" s="24" t="s">
        <v>25</v>
      </c>
      <c r="B27" s="128" t="str">
        <f>trhg!H28</f>
        <v>15/Şub/2016-19/Şub/2016</v>
      </c>
      <c r="C27" s="106" t="s">
        <v>112</v>
      </c>
      <c r="D27" s="6"/>
      <c r="E27" s="6"/>
      <c r="F27" s="41"/>
      <c r="G27" s="6"/>
    </row>
    <row r="28" spans="1:7" ht="33">
      <c r="A28" s="24" t="s">
        <v>26</v>
      </c>
      <c r="B28" s="128" t="str">
        <f>trhg!H29</f>
        <v>22/Şub/2016-26/Şub/2016</v>
      </c>
      <c r="C28" s="106" t="s">
        <v>113</v>
      </c>
      <c r="D28" s="6"/>
      <c r="E28" s="6"/>
      <c r="F28" s="41"/>
      <c r="G28" s="6"/>
    </row>
    <row r="29" spans="1:7" ht="33">
      <c r="A29" s="24" t="s">
        <v>27</v>
      </c>
      <c r="B29" s="128" t="str">
        <f>trhg!H30</f>
        <v>29/Şub/2016-04/Mar/2016</v>
      </c>
      <c r="C29" s="106" t="s">
        <v>114</v>
      </c>
      <c r="D29" s="6"/>
      <c r="E29" s="6"/>
      <c r="F29" s="41"/>
      <c r="G29" s="6"/>
    </row>
    <row r="30" spans="1:7" ht="33">
      <c r="A30" s="24" t="s">
        <v>28</v>
      </c>
      <c r="B30" s="128" t="str">
        <f>trhg!H31</f>
        <v>07/Mar/2016-11/Mar/2016</v>
      </c>
      <c r="C30" s="106" t="s">
        <v>115</v>
      </c>
      <c r="D30" s="3"/>
      <c r="E30" s="3"/>
      <c r="F30" s="41"/>
      <c r="G30" s="3"/>
    </row>
    <row r="31" spans="1:7" ht="41.25">
      <c r="A31" s="24" t="s">
        <v>29</v>
      </c>
      <c r="B31" s="128" t="str">
        <f>trhg!H32</f>
        <v>14/Mar/2016-18/Mar/2016</v>
      </c>
      <c r="C31" s="106" t="s">
        <v>116</v>
      </c>
      <c r="D31" s="6"/>
      <c r="E31" s="6"/>
      <c r="F31" s="41"/>
      <c r="G31" s="6"/>
    </row>
    <row r="32" spans="1:7" ht="33">
      <c r="A32" s="24" t="s">
        <v>30</v>
      </c>
      <c r="B32" s="128" t="str">
        <f>trhg!H33</f>
        <v>21/Mar/2016-25/Mar/2016</v>
      </c>
      <c r="C32" s="106" t="s">
        <v>117</v>
      </c>
      <c r="D32" s="6"/>
      <c r="E32" s="6"/>
      <c r="F32" s="41"/>
      <c r="G32" s="6"/>
    </row>
    <row r="33" spans="1:7" ht="16.5">
      <c r="A33" s="24" t="s">
        <v>31</v>
      </c>
      <c r="B33" s="128" t="str">
        <f>trhg!H34</f>
        <v>28/Mar/2016-01/Nis/2016</v>
      </c>
      <c r="C33" s="106" t="s">
        <v>118</v>
      </c>
      <c r="D33" s="6"/>
      <c r="E33" s="6"/>
      <c r="F33" s="41"/>
      <c r="G33" s="6"/>
    </row>
    <row r="34" spans="1:7" ht="16.5">
      <c r="A34" s="24" t="s">
        <v>32</v>
      </c>
      <c r="B34" s="128" t="str">
        <f>trhg!H35</f>
        <v>04/Nis/2016-08/Nis/2016</v>
      </c>
      <c r="C34" s="106" t="s">
        <v>118</v>
      </c>
      <c r="D34" s="3"/>
      <c r="E34" s="3"/>
      <c r="F34" s="41"/>
      <c r="G34" s="3"/>
    </row>
    <row r="35" spans="1:7" ht="16.5">
      <c r="A35" s="24" t="s">
        <v>33</v>
      </c>
      <c r="B35" s="128" t="str">
        <f>trhg!H36</f>
        <v>11/Nis/2016-15/Nis/2016</v>
      </c>
      <c r="C35" s="106" t="s">
        <v>119</v>
      </c>
      <c r="D35" s="6"/>
      <c r="E35" s="6"/>
      <c r="F35" s="41"/>
      <c r="G35" s="6"/>
    </row>
    <row r="36" spans="1:7" ht="41.25">
      <c r="A36" s="24" t="s">
        <v>34</v>
      </c>
      <c r="B36" s="128" t="str">
        <f>trhg!H37</f>
        <v>18/Nis/2016-22/Nis/2016</v>
      </c>
      <c r="C36" s="106" t="s">
        <v>120</v>
      </c>
      <c r="D36" s="6"/>
      <c r="E36" s="6"/>
      <c r="F36" s="41"/>
      <c r="G36" s="6"/>
    </row>
    <row r="37" spans="1:7" ht="49.5">
      <c r="A37" s="24" t="s">
        <v>35</v>
      </c>
      <c r="B37" s="128" t="str">
        <f>trhg!H38</f>
        <v>25/Nis/2016-29/Nis/2016</v>
      </c>
      <c r="C37" s="106" t="s">
        <v>121</v>
      </c>
      <c r="D37" s="6"/>
      <c r="E37" s="6"/>
      <c r="F37" s="41"/>
      <c r="G37" s="6"/>
    </row>
    <row r="38" spans="1:7" ht="41.25">
      <c r="A38" s="24" t="s">
        <v>36</v>
      </c>
      <c r="B38" s="128" t="str">
        <f>trhg!H39</f>
        <v>02/May/2016-06/May/2016</v>
      </c>
      <c r="C38" s="106" t="s">
        <v>122</v>
      </c>
      <c r="D38" s="3"/>
      <c r="E38" s="3"/>
      <c r="F38" s="41"/>
      <c r="G38" s="3"/>
    </row>
    <row r="39" spans="1:7" ht="16.5">
      <c r="A39" s="24" t="s">
        <v>37</v>
      </c>
      <c r="B39" s="128" t="str">
        <f>trhg!H40</f>
        <v>09/May/2016-13/May/2016</v>
      </c>
      <c r="C39" s="106" t="s">
        <v>123</v>
      </c>
      <c r="D39" s="6"/>
      <c r="E39" s="6"/>
      <c r="F39" s="41"/>
      <c r="G39" s="6"/>
    </row>
    <row r="40" spans="1:7" ht="16.5">
      <c r="A40" s="24" t="s">
        <v>38</v>
      </c>
      <c r="B40" s="128" t="str">
        <f>trhg!H41</f>
        <v>16/May/2016-20/May/2016</v>
      </c>
      <c r="C40" s="106" t="s">
        <v>101</v>
      </c>
      <c r="D40" s="6"/>
      <c r="E40" s="6"/>
      <c r="F40" s="41"/>
      <c r="G40" s="6"/>
    </row>
    <row r="41" spans="1:7" ht="41.25">
      <c r="A41" s="24" t="s">
        <v>39</v>
      </c>
      <c r="B41" s="128" t="str">
        <f>trhg!H42</f>
        <v>23/May/2016-27/May/2016</v>
      </c>
      <c r="C41" s="106" t="s">
        <v>124</v>
      </c>
      <c r="D41" s="6"/>
      <c r="E41" s="6"/>
      <c r="F41" s="41"/>
      <c r="G41" s="6"/>
    </row>
    <row r="42" spans="1:7" ht="33">
      <c r="A42" s="24" t="s">
        <v>40</v>
      </c>
      <c r="B42" s="128" t="str">
        <f>trhg!H43</f>
        <v>30/May/2016-03/Haz/2016</v>
      </c>
      <c r="C42" s="106" t="s">
        <v>125</v>
      </c>
      <c r="D42" s="3"/>
      <c r="E42" s="3"/>
      <c r="F42" s="41"/>
      <c r="G42" s="3"/>
    </row>
    <row r="43" spans="1:7" ht="33">
      <c r="A43" s="24" t="s">
        <v>41</v>
      </c>
      <c r="B43" s="128" t="str">
        <f>trhg!H44</f>
        <v>06/Haz/2016-10/Haz/2016</v>
      </c>
      <c r="C43" s="106" t="s">
        <v>126</v>
      </c>
      <c r="D43" s="6"/>
      <c r="E43" s="6"/>
      <c r="F43" s="41"/>
      <c r="G43" s="6"/>
    </row>
    <row r="44" spans="1:7" ht="33">
      <c r="A44" s="24" t="s">
        <v>42</v>
      </c>
      <c r="B44" s="128" t="str">
        <f>trhg!H45</f>
        <v>13/Haz/2016-17/Haz/2016</v>
      </c>
      <c r="C44" s="106" t="s">
        <v>125</v>
      </c>
      <c r="D44" s="6"/>
      <c r="E44" s="6"/>
      <c r="F44" s="41"/>
      <c r="G44" s="6"/>
    </row>
    <row r="45" spans="1:7" ht="33">
      <c r="A45" s="24" t="s">
        <v>43</v>
      </c>
      <c r="B45" s="128" t="str">
        <f>trhg!H46</f>
        <v>20/Haz/2016-24/Haz/2016</v>
      </c>
      <c r="C45" s="106" t="s">
        <v>126</v>
      </c>
      <c r="D45" s="6"/>
      <c r="E45" s="6"/>
      <c r="F45" s="41"/>
      <c r="G45" s="6"/>
    </row>
    <row r="46" spans="1:7">
      <c r="A46" s="24" t="s">
        <v>57</v>
      </c>
      <c r="B46" s="128">
        <f>trhg!H47</f>
        <v>0</v>
      </c>
      <c r="C46" s="80"/>
      <c r="D46" s="6"/>
      <c r="E46" s="6"/>
      <c r="F46" s="41"/>
      <c r="G46" s="6"/>
    </row>
    <row r="47" spans="1:7">
      <c r="A47" s="24" t="s">
        <v>58</v>
      </c>
      <c r="B47" s="128">
        <f>trhg!H48</f>
        <v>0</v>
      </c>
      <c r="C47" s="80"/>
      <c r="D47" s="6"/>
      <c r="E47" s="6"/>
      <c r="F47" s="41"/>
      <c r="G47" s="6"/>
    </row>
    <row r="48" spans="1:7">
      <c r="A48" s="24" t="s">
        <v>59</v>
      </c>
      <c r="B48" s="128">
        <f>trhg!H49</f>
        <v>0</v>
      </c>
      <c r="C48" s="80"/>
      <c r="D48" s="6"/>
      <c r="E48" s="6"/>
      <c r="F48" s="41"/>
      <c r="G48" s="6"/>
    </row>
    <row r="49" spans="1:7">
      <c r="A49" s="3"/>
      <c r="B49" s="3"/>
      <c r="C49" s="78"/>
      <c r="D49" s="3"/>
      <c r="E49" s="3"/>
      <c r="F49" s="41"/>
      <c r="G49" s="3"/>
    </row>
    <row r="50" spans="1:7">
      <c r="A50" s="6"/>
      <c r="B50" s="6"/>
      <c r="C50" s="81"/>
      <c r="D50" s="6"/>
      <c r="E50" s="6"/>
      <c r="F50" s="41"/>
      <c r="G50" s="6"/>
    </row>
    <row r="51" spans="1:7">
      <c r="A51" s="6"/>
      <c r="B51" s="6"/>
      <c r="C51" s="81"/>
      <c r="D51" s="6"/>
      <c r="E51" s="6"/>
      <c r="F51" s="41"/>
      <c r="G51" s="6"/>
    </row>
    <row r="52" spans="1:7">
      <c r="A52" s="6"/>
      <c r="B52" s="6"/>
      <c r="C52" s="81"/>
      <c r="D52" s="6"/>
      <c r="E52" s="6"/>
      <c r="F52" s="41"/>
      <c r="G52" s="6"/>
    </row>
    <row r="53" spans="1:7">
      <c r="A53" s="3"/>
      <c r="B53" s="3"/>
      <c r="C53" s="78"/>
      <c r="D53" s="3"/>
      <c r="E53" s="3"/>
      <c r="F53" s="41"/>
      <c r="G53" s="3"/>
    </row>
    <row r="54" spans="1:7">
      <c r="A54" s="6"/>
      <c r="B54" s="6"/>
      <c r="C54" s="81"/>
      <c r="D54" s="6"/>
      <c r="E54" s="6"/>
      <c r="F54" s="41"/>
      <c r="G54" s="6"/>
    </row>
    <row r="55" spans="1:7">
      <c r="A55" s="6"/>
      <c r="B55" s="6"/>
      <c r="C55" s="81"/>
      <c r="D55" s="6"/>
      <c r="E55" s="6"/>
      <c r="F55" s="41"/>
      <c r="G55" s="6"/>
    </row>
    <row r="56" spans="1:7">
      <c r="A56" s="6"/>
      <c r="B56" s="6"/>
      <c r="C56" s="81"/>
      <c r="D56" s="6"/>
      <c r="E56" s="6"/>
      <c r="F56" s="41"/>
      <c r="G56" s="6"/>
    </row>
    <row r="57" spans="1:7">
      <c r="A57" s="43"/>
      <c r="B57" s="43"/>
      <c r="C57" s="82"/>
      <c r="D57" s="43"/>
      <c r="E57" s="43"/>
      <c r="F57" s="41"/>
      <c r="G57" s="43"/>
    </row>
    <row r="58" spans="1:7">
      <c r="A58" s="43"/>
      <c r="B58" s="43"/>
      <c r="C58" s="82"/>
      <c r="D58" s="43"/>
      <c r="E58" s="43"/>
      <c r="F58" s="41"/>
      <c r="G58" s="43"/>
    </row>
    <row r="59" spans="1:7">
      <c r="A59" s="43"/>
      <c r="B59" s="43"/>
      <c r="C59" s="82"/>
      <c r="D59" s="43"/>
      <c r="E59" s="43"/>
      <c r="F59" s="41"/>
      <c r="G59" s="43"/>
    </row>
    <row r="60" spans="1:7">
      <c r="A60" s="43"/>
      <c r="B60" s="43"/>
      <c r="C60" s="82"/>
      <c r="D60" s="43"/>
      <c r="E60" s="43"/>
      <c r="F60" s="41"/>
      <c r="G60" s="43"/>
    </row>
    <row r="61" spans="1:7">
      <c r="A61" s="43"/>
      <c r="B61" s="43"/>
      <c r="C61" s="82"/>
      <c r="D61" s="43"/>
      <c r="E61" s="43"/>
      <c r="F61" s="41"/>
      <c r="G61" s="43"/>
    </row>
    <row r="62" spans="1:7">
      <c r="A62" s="43"/>
      <c r="B62" s="43"/>
      <c r="C62" s="82"/>
      <c r="D62" s="43"/>
      <c r="E62" s="43"/>
      <c r="F62" s="41"/>
      <c r="G62" s="43"/>
    </row>
    <row r="63" spans="1:7">
      <c r="A63" s="43"/>
      <c r="B63" s="43"/>
      <c r="C63" s="82"/>
      <c r="D63" s="43"/>
      <c r="E63" s="43"/>
      <c r="F63" s="41"/>
      <c r="G63" s="43"/>
    </row>
    <row r="64" spans="1:7">
      <c r="A64" s="43"/>
      <c r="B64" s="43"/>
      <c r="C64" s="82"/>
      <c r="D64" s="43"/>
      <c r="E64" s="43"/>
      <c r="F64" s="41"/>
      <c r="G64" s="43"/>
    </row>
    <row r="65" spans="1:7">
      <c r="A65" s="14"/>
      <c r="B65" s="14"/>
      <c r="C65" s="83"/>
      <c r="D65" s="14"/>
      <c r="E65" s="14"/>
      <c r="F65" s="45"/>
      <c r="G65" s="14"/>
    </row>
    <row r="66" spans="1:7">
      <c r="A66" s="14"/>
      <c r="B66" s="14"/>
      <c r="C66" s="83"/>
      <c r="D66" s="14"/>
      <c r="E66" s="14"/>
      <c r="F66" s="45"/>
      <c r="G66" s="14"/>
    </row>
    <row r="67" spans="1:7">
      <c r="A67" s="14"/>
      <c r="B67" s="14"/>
      <c r="C67" s="83"/>
      <c r="D67" s="14"/>
      <c r="E67" s="14"/>
      <c r="F67" s="45"/>
      <c r="G67" s="14"/>
    </row>
    <row r="68" spans="1:7">
      <c r="A68" s="14"/>
      <c r="B68" s="14"/>
      <c r="C68" s="83"/>
      <c r="D68" s="14"/>
      <c r="E68" s="14"/>
      <c r="F68" s="45"/>
      <c r="G68" s="14"/>
    </row>
    <row r="69" spans="1:7">
      <c r="A69" s="14"/>
      <c r="B69" s="14"/>
      <c r="C69" s="83"/>
      <c r="D69" s="14"/>
      <c r="E69" s="14"/>
      <c r="F69" s="45"/>
      <c r="G69" s="14"/>
    </row>
    <row r="70" spans="1:7">
      <c r="A70" s="14"/>
      <c r="B70" s="14"/>
      <c r="C70" s="83"/>
      <c r="D70" s="14"/>
      <c r="E70" s="14"/>
      <c r="F70" s="45"/>
      <c r="G70" s="14"/>
    </row>
    <row r="71" spans="1:7">
      <c r="A71" s="14"/>
      <c r="B71" s="14"/>
      <c r="C71" s="83"/>
      <c r="D71" s="14"/>
      <c r="E71" s="14"/>
      <c r="F71" s="45"/>
      <c r="G71" s="14"/>
    </row>
    <row r="72" spans="1:7">
      <c r="A72" s="14"/>
      <c r="B72" s="14"/>
      <c r="C72" s="83"/>
      <c r="D72" s="14"/>
      <c r="E72" s="14"/>
      <c r="F72" s="45"/>
      <c r="G72" s="14"/>
    </row>
    <row r="73" spans="1:7">
      <c r="A73" s="14"/>
      <c r="B73" s="14"/>
      <c r="C73" s="83"/>
      <c r="D73" s="14"/>
      <c r="E73" s="14"/>
      <c r="F73" s="45"/>
      <c r="G73" s="14"/>
    </row>
    <row r="74" spans="1:7">
      <c r="A74" s="14"/>
      <c r="B74" s="14"/>
      <c r="C74" s="83"/>
      <c r="D74" s="14"/>
      <c r="E74" s="14"/>
      <c r="F74" s="45"/>
      <c r="G74" s="14"/>
    </row>
    <row r="75" spans="1:7">
      <c r="A75" s="14"/>
      <c r="B75" s="14"/>
      <c r="C75" s="83"/>
      <c r="D75" s="14"/>
      <c r="E75" s="14"/>
      <c r="F75" s="45"/>
      <c r="G75" s="14"/>
    </row>
    <row r="76" spans="1:7">
      <c r="A76" s="14"/>
      <c r="B76" s="14"/>
      <c r="C76" s="83"/>
      <c r="D76" s="14"/>
      <c r="E76" s="14"/>
      <c r="F76" s="45"/>
      <c r="G76" s="14"/>
    </row>
    <row r="77" spans="1:7">
      <c r="A77" s="14"/>
      <c r="B77" s="14"/>
      <c r="C77" s="83"/>
      <c r="D77" s="14"/>
      <c r="E77" s="14"/>
      <c r="F77" s="45"/>
      <c r="G77" s="14"/>
    </row>
    <row r="78" spans="1:7">
      <c r="A78" s="14"/>
      <c r="B78" s="14"/>
      <c r="C78" s="83"/>
      <c r="D78" s="14"/>
      <c r="E78" s="14"/>
      <c r="F78" s="45"/>
      <c r="G78" s="14"/>
    </row>
    <row r="79" spans="1:7">
      <c r="A79" s="14"/>
      <c r="B79" s="14"/>
      <c r="C79" s="83"/>
      <c r="D79" s="14"/>
      <c r="E79" s="14"/>
      <c r="F79" s="45"/>
      <c r="G79" s="14"/>
    </row>
    <row r="80" spans="1:7">
      <c r="A80" s="14"/>
      <c r="B80" s="14"/>
      <c r="C80" s="83"/>
      <c r="D80" s="14"/>
      <c r="E80" s="14"/>
      <c r="F80" s="45"/>
      <c r="G80" s="14"/>
    </row>
    <row r="81" spans="1:7">
      <c r="A81" s="14"/>
      <c r="B81" s="14"/>
      <c r="C81" s="83"/>
      <c r="D81" s="14"/>
      <c r="E81" s="14"/>
      <c r="F81" s="45"/>
      <c r="G81" s="14"/>
    </row>
    <row r="82" spans="1:7">
      <c r="A82" s="14"/>
      <c r="B82" s="14"/>
      <c r="C82" s="83"/>
      <c r="D82" s="14"/>
      <c r="E82" s="14"/>
      <c r="F82" s="45"/>
      <c r="G82" s="14"/>
    </row>
    <row r="83" spans="1:7">
      <c r="A83" s="14"/>
      <c r="B83" s="14"/>
      <c r="C83" s="83"/>
      <c r="D83" s="14"/>
      <c r="E83" s="14"/>
      <c r="F83" s="45"/>
      <c r="G83" s="14"/>
    </row>
    <row r="84" spans="1:7">
      <c r="A84" s="14"/>
      <c r="B84" s="14"/>
      <c r="C84" s="83"/>
      <c r="D84" s="14"/>
      <c r="E84" s="14"/>
      <c r="F84" s="45"/>
      <c r="G84" s="14"/>
    </row>
    <row r="85" spans="1:7">
      <c r="A85" s="14"/>
      <c r="B85" s="14"/>
      <c r="C85" s="83"/>
      <c r="D85" s="14"/>
      <c r="E85" s="14"/>
      <c r="F85" s="45"/>
      <c r="G85" s="14"/>
    </row>
    <row r="86" spans="1:7">
      <c r="A86" s="14"/>
      <c r="B86" s="14"/>
      <c r="C86" s="83"/>
      <c r="D86" s="14"/>
      <c r="E86" s="14"/>
      <c r="F86" s="45"/>
      <c r="G86" s="14"/>
    </row>
    <row r="87" spans="1:7">
      <c r="A87" s="14"/>
      <c r="B87" s="14"/>
      <c r="C87" s="83"/>
      <c r="D87" s="14"/>
      <c r="E87" s="14"/>
      <c r="F87" s="45"/>
      <c r="G87" s="14"/>
    </row>
    <row r="88" spans="1:7">
      <c r="A88" s="14"/>
      <c r="B88" s="14"/>
      <c r="C88" s="83"/>
      <c r="D88" s="14"/>
      <c r="E88" s="14"/>
      <c r="F88" s="45"/>
      <c r="G88" s="14"/>
    </row>
    <row r="89" spans="1:7">
      <c r="A89" s="14"/>
      <c r="B89" s="14"/>
      <c r="C89" s="83"/>
      <c r="D89" s="14"/>
      <c r="E89" s="14"/>
      <c r="F89" s="45"/>
      <c r="G89" s="14"/>
    </row>
    <row r="90" spans="1:7">
      <c r="A90" s="14"/>
      <c r="B90" s="14"/>
      <c r="C90" s="83"/>
      <c r="D90" s="14"/>
      <c r="E90" s="14"/>
      <c r="F90" s="45"/>
      <c r="G90" s="14"/>
    </row>
    <row r="91" spans="1:7">
      <c r="A91" s="14"/>
      <c r="B91" s="14"/>
      <c r="C91" s="83"/>
      <c r="D91" s="14"/>
      <c r="E91" s="14"/>
      <c r="F91" s="45"/>
      <c r="G91" s="14"/>
    </row>
    <row r="92" spans="1:7">
      <c r="A92" s="14"/>
      <c r="B92" s="14"/>
      <c r="C92" s="83"/>
      <c r="D92" s="14"/>
      <c r="E92" s="14"/>
      <c r="F92" s="45"/>
      <c r="G92" s="14"/>
    </row>
    <row r="93" spans="1:7">
      <c r="A93" s="14"/>
      <c r="B93" s="14"/>
      <c r="C93" s="83"/>
      <c r="D93" s="14"/>
      <c r="E93" s="14"/>
      <c r="F93" s="45"/>
      <c r="G93" s="14"/>
    </row>
    <row r="94" spans="1:7">
      <c r="A94" s="14"/>
      <c r="B94" s="14"/>
      <c r="C94" s="83"/>
      <c r="D94" s="14"/>
      <c r="E94" s="14"/>
      <c r="F94" s="45"/>
      <c r="G94" s="14"/>
    </row>
    <row r="95" spans="1:7">
      <c r="A95" s="14"/>
      <c r="B95" s="14"/>
      <c r="C95" s="83"/>
      <c r="D95" s="14"/>
      <c r="E95" s="14"/>
      <c r="F95" s="45"/>
      <c r="G95" s="14"/>
    </row>
    <row r="96" spans="1:7">
      <c r="A96" s="14"/>
      <c r="B96" s="14"/>
      <c r="C96" s="83"/>
      <c r="D96" s="14"/>
      <c r="E96" s="14"/>
      <c r="F96" s="45"/>
      <c r="G96" s="14"/>
    </row>
    <row r="97" spans="1:7">
      <c r="A97" s="14"/>
      <c r="B97" s="14"/>
      <c r="C97" s="83"/>
      <c r="D97" s="14"/>
      <c r="E97" s="14"/>
      <c r="F97" s="45"/>
      <c r="G97" s="14"/>
    </row>
    <row r="98" spans="1:7">
      <c r="A98" s="14"/>
      <c r="B98" s="14"/>
      <c r="C98" s="83"/>
      <c r="D98" s="14"/>
      <c r="E98" s="14"/>
      <c r="F98" s="45"/>
      <c r="G98" s="14"/>
    </row>
    <row r="99" spans="1:7">
      <c r="A99" s="14"/>
      <c r="B99" s="14"/>
      <c r="C99" s="83"/>
      <c r="D99" s="14"/>
      <c r="E99" s="14"/>
      <c r="F99" s="45"/>
      <c r="G99" s="14"/>
    </row>
    <row r="100" spans="1:7">
      <c r="A100" s="14"/>
      <c r="B100" s="14"/>
      <c r="C100" s="83"/>
      <c r="D100" s="14"/>
      <c r="E100" s="14"/>
      <c r="F100" s="45"/>
      <c r="G100" s="14"/>
    </row>
    <row r="101" spans="1:7">
      <c r="A101" s="14"/>
      <c r="B101" s="14"/>
      <c r="C101" s="83"/>
      <c r="D101" s="14"/>
      <c r="E101" s="14"/>
      <c r="F101" s="45"/>
      <c r="G101" s="14"/>
    </row>
    <row r="102" spans="1:7">
      <c r="A102" s="14"/>
      <c r="B102" s="14"/>
      <c r="C102" s="83"/>
      <c r="D102" s="14"/>
      <c r="E102" s="14"/>
      <c r="F102" s="45"/>
      <c r="G102" s="14"/>
    </row>
    <row r="103" spans="1:7">
      <c r="A103" s="14"/>
      <c r="B103" s="14"/>
      <c r="C103" s="83"/>
      <c r="D103" s="14"/>
      <c r="E103" s="14"/>
      <c r="F103" s="45"/>
      <c r="G103" s="14"/>
    </row>
    <row r="104" spans="1:7">
      <c r="A104" s="14"/>
      <c r="B104" s="14"/>
      <c r="C104" s="83"/>
      <c r="D104" s="14"/>
      <c r="E104" s="14"/>
      <c r="F104" s="45"/>
      <c r="G104" s="14"/>
    </row>
    <row r="105" spans="1:7">
      <c r="A105" s="14"/>
      <c r="B105" s="14"/>
      <c r="C105" s="83"/>
      <c r="D105" s="14"/>
      <c r="E105" s="14"/>
      <c r="F105" s="45"/>
      <c r="G105" s="14"/>
    </row>
    <row r="106" spans="1:7">
      <c r="A106" s="14"/>
      <c r="B106" s="14"/>
      <c r="C106" s="83"/>
      <c r="D106" s="14"/>
      <c r="E106" s="14"/>
      <c r="F106" s="45"/>
      <c r="G106" s="14"/>
    </row>
    <row r="107" spans="1:7">
      <c r="A107" s="14"/>
      <c r="B107" s="14"/>
      <c r="C107" s="83"/>
      <c r="D107" s="14"/>
      <c r="E107" s="14"/>
      <c r="F107" s="45"/>
      <c r="G107" s="14"/>
    </row>
    <row r="108" spans="1:7">
      <c r="A108" s="14"/>
      <c r="B108" s="14"/>
      <c r="C108" s="83"/>
      <c r="D108" s="14"/>
      <c r="E108" s="14"/>
      <c r="F108" s="45"/>
      <c r="G108" s="14"/>
    </row>
    <row r="109" spans="1:7">
      <c r="A109" s="14"/>
      <c r="B109" s="14"/>
      <c r="C109" s="83"/>
      <c r="D109" s="14"/>
      <c r="E109" s="14"/>
      <c r="F109" s="45"/>
      <c r="G109" s="14"/>
    </row>
    <row r="110" spans="1:7">
      <c r="A110" s="14"/>
      <c r="B110" s="14"/>
      <c r="C110" s="83"/>
      <c r="D110" s="14"/>
      <c r="E110" s="14"/>
      <c r="F110" s="45"/>
      <c r="G110" s="14"/>
    </row>
    <row r="111" spans="1:7">
      <c r="A111" s="14"/>
      <c r="B111" s="14"/>
      <c r="C111" s="83"/>
      <c r="D111" s="14"/>
      <c r="E111" s="14"/>
      <c r="F111" s="45"/>
      <c r="G111" s="14"/>
    </row>
    <row r="112" spans="1:7">
      <c r="A112" s="14"/>
      <c r="B112" s="14"/>
      <c r="C112" s="83"/>
      <c r="D112" s="14"/>
      <c r="E112" s="14"/>
      <c r="F112" s="45"/>
      <c r="G112" s="14"/>
    </row>
    <row r="113" spans="1:7">
      <c r="A113" s="14"/>
      <c r="B113" s="14"/>
      <c r="C113" s="83"/>
      <c r="D113" s="14"/>
      <c r="E113" s="14"/>
      <c r="F113" s="45"/>
      <c r="G113" s="14"/>
    </row>
    <row r="114" spans="1:7">
      <c r="A114" s="14"/>
      <c r="B114" s="14"/>
      <c r="C114" s="83"/>
      <c r="D114" s="14"/>
      <c r="E114" s="14"/>
      <c r="F114" s="45"/>
      <c r="G114" s="14"/>
    </row>
    <row r="115" spans="1:7">
      <c r="A115" s="14"/>
      <c r="B115" s="14"/>
      <c r="C115" s="83"/>
      <c r="D115" s="14"/>
      <c r="E115" s="14"/>
      <c r="F115" s="45"/>
      <c r="G115" s="14"/>
    </row>
    <row r="116" spans="1:7">
      <c r="A116" s="14"/>
      <c r="B116" s="14"/>
      <c r="C116" s="83"/>
      <c r="D116" s="14"/>
      <c r="E116" s="14"/>
      <c r="F116" s="45"/>
      <c r="G116" s="14"/>
    </row>
    <row r="117" spans="1:7">
      <c r="A117" s="14"/>
      <c r="B117" s="14"/>
      <c r="C117" s="83"/>
      <c r="D117" s="14"/>
      <c r="E117" s="14"/>
      <c r="F117" s="45"/>
      <c r="G117" s="14"/>
    </row>
    <row r="118" spans="1:7">
      <c r="A118" s="14"/>
      <c r="B118" s="14"/>
      <c r="C118" s="83"/>
      <c r="D118" s="14"/>
      <c r="E118" s="14"/>
      <c r="F118" s="45"/>
      <c r="G118" s="14"/>
    </row>
    <row r="119" spans="1:7">
      <c r="A119" s="14"/>
      <c r="B119" s="14"/>
      <c r="C119" s="83"/>
      <c r="D119" s="14"/>
      <c r="E119" s="14"/>
      <c r="F119" s="45"/>
      <c r="G119" s="14"/>
    </row>
    <row r="120" spans="1:7">
      <c r="A120" s="14"/>
      <c r="B120" s="14"/>
      <c r="C120" s="83"/>
      <c r="D120" s="14"/>
      <c r="E120" s="14"/>
      <c r="F120" s="45"/>
      <c r="G120" s="14"/>
    </row>
    <row r="121" spans="1:7">
      <c r="A121" s="14"/>
      <c r="B121" s="14"/>
      <c r="C121" s="83"/>
      <c r="D121" s="14"/>
      <c r="E121" s="14"/>
      <c r="F121" s="45"/>
      <c r="G121" s="14"/>
    </row>
    <row r="122" spans="1:7">
      <c r="A122" s="14"/>
      <c r="B122" s="14"/>
      <c r="C122" s="83"/>
      <c r="D122" s="14"/>
      <c r="E122" s="14"/>
      <c r="F122" s="45"/>
      <c r="G122" s="14"/>
    </row>
    <row r="123" spans="1:7">
      <c r="A123" s="14"/>
      <c r="B123" s="14"/>
      <c r="C123" s="83"/>
      <c r="D123" s="14"/>
      <c r="E123" s="14"/>
      <c r="F123" s="45"/>
      <c r="G123" s="14"/>
    </row>
    <row r="124" spans="1:7">
      <c r="A124" s="14"/>
      <c r="B124" s="14"/>
      <c r="C124" s="83"/>
      <c r="D124" s="14"/>
      <c r="E124" s="14"/>
      <c r="F124" s="45"/>
      <c r="G124" s="14"/>
    </row>
    <row r="125" spans="1:7">
      <c r="A125" s="14"/>
      <c r="B125" s="14"/>
      <c r="C125" s="83"/>
      <c r="D125" s="14"/>
      <c r="E125" s="14"/>
      <c r="F125" s="45"/>
      <c r="G125" s="14"/>
    </row>
    <row r="126" spans="1:7">
      <c r="A126" s="14"/>
      <c r="B126" s="14"/>
      <c r="C126" s="83"/>
      <c r="D126" s="14"/>
      <c r="E126" s="14"/>
      <c r="F126" s="45"/>
      <c r="G126" s="14"/>
    </row>
    <row r="127" spans="1:7">
      <c r="A127" s="14"/>
      <c r="B127" s="14"/>
      <c r="C127" s="83"/>
      <c r="D127" s="14"/>
      <c r="E127" s="14"/>
      <c r="F127" s="45"/>
      <c r="G127" s="14"/>
    </row>
  </sheetData>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sheetPr codeName="Sayfa10">
    <tabColor rgb="FF00B0F0"/>
  </sheetPr>
  <dimension ref="A1:G80"/>
  <sheetViews>
    <sheetView workbookViewId="0">
      <selection activeCell="C26" sqref="C26"/>
    </sheetView>
  </sheetViews>
  <sheetFormatPr defaultRowHeight="15"/>
  <cols>
    <col min="2" max="2" width="24.28515625" customWidth="1"/>
    <col min="3" max="6" width="20.7109375" customWidth="1"/>
  </cols>
  <sheetData>
    <row r="1" spans="1:7">
      <c r="A1" s="1"/>
      <c r="B1" s="1"/>
      <c r="C1" s="1"/>
      <c r="D1" s="1"/>
      <c r="E1" s="1"/>
      <c r="F1" s="1"/>
      <c r="G1" s="1"/>
    </row>
    <row r="2" spans="1:7">
      <c r="A2" s="1"/>
      <c r="B2" s="1"/>
      <c r="C2" s="1"/>
      <c r="D2" s="1"/>
      <c r="E2" s="1"/>
      <c r="F2" s="1"/>
      <c r="G2" s="1"/>
    </row>
    <row r="3" spans="1:7">
      <c r="A3" s="1"/>
      <c r="B3" s="1"/>
      <c r="C3" s="1"/>
      <c r="D3" s="1"/>
      <c r="E3" s="1"/>
      <c r="F3" s="1"/>
      <c r="G3" s="1"/>
    </row>
    <row r="4" spans="1:7">
      <c r="A4" s="1"/>
      <c r="B4" s="1"/>
      <c r="C4" s="1"/>
      <c r="D4" s="1"/>
      <c r="E4" s="1"/>
      <c r="F4" s="1"/>
      <c r="G4" s="1"/>
    </row>
    <row r="5" spans="1:7">
      <c r="A5" s="3"/>
      <c r="B5" s="3"/>
      <c r="C5" s="3"/>
      <c r="D5" s="3"/>
      <c r="E5" s="3"/>
      <c r="F5" s="3"/>
      <c r="G5" s="3"/>
    </row>
    <row r="6" spans="1:7">
      <c r="A6" s="3"/>
      <c r="B6" s="3"/>
      <c r="C6" s="3"/>
      <c r="D6" s="3"/>
      <c r="E6" s="3"/>
      <c r="F6" s="3"/>
      <c r="G6" s="3"/>
    </row>
    <row r="7" spans="1:7">
      <c r="A7" s="1"/>
      <c r="B7" s="1"/>
      <c r="C7" s="1"/>
      <c r="D7" s="1"/>
      <c r="E7" s="1"/>
      <c r="F7" s="1"/>
      <c r="G7" s="1"/>
    </row>
    <row r="8" spans="1:7">
      <c r="A8" s="1"/>
      <c r="B8" s="22"/>
      <c r="C8" s="48" t="s">
        <v>60</v>
      </c>
      <c r="D8" s="48" t="s">
        <v>61</v>
      </c>
      <c r="E8" s="48" t="s">
        <v>62</v>
      </c>
      <c r="F8" s="48" t="s">
        <v>63</v>
      </c>
      <c r="G8" s="6"/>
    </row>
    <row r="9" spans="1:7" ht="24.75">
      <c r="A9" s="24" t="s">
        <v>7</v>
      </c>
      <c r="B9" s="25" t="str">
        <f>trhg!H10</f>
        <v>28/Eyl/2015-02/Eki/2015</v>
      </c>
      <c r="C9" s="49" t="s">
        <v>552</v>
      </c>
      <c r="D9" s="49" t="s">
        <v>553</v>
      </c>
      <c r="E9" s="49" t="s">
        <v>554</v>
      </c>
      <c r="F9" s="49" t="s">
        <v>555</v>
      </c>
      <c r="G9" s="6"/>
    </row>
    <row r="10" spans="1:7" ht="24.75">
      <c r="A10" s="24" t="s">
        <v>8</v>
      </c>
      <c r="B10" s="25" t="str">
        <f>trhg!H11</f>
        <v>05/Eki/2015-09/Eki/2015</v>
      </c>
      <c r="C10" s="49" t="s">
        <v>554</v>
      </c>
      <c r="D10" s="49" t="s">
        <v>556</v>
      </c>
      <c r="E10" s="49" t="s">
        <v>557</v>
      </c>
      <c r="F10" s="49" t="s">
        <v>558</v>
      </c>
      <c r="G10" s="3"/>
    </row>
    <row r="11" spans="1:7" ht="24.75">
      <c r="A11" s="24" t="s">
        <v>9</v>
      </c>
      <c r="B11" s="25" t="str">
        <f>trhg!H12</f>
        <v>12/Eki/2015-16/Eki/2015</v>
      </c>
      <c r="C11" s="49" t="s">
        <v>559</v>
      </c>
      <c r="D11" s="49" t="s">
        <v>554</v>
      </c>
      <c r="E11" s="49" t="s">
        <v>553</v>
      </c>
      <c r="F11" s="49" t="s">
        <v>554</v>
      </c>
      <c r="G11" s="6"/>
    </row>
    <row r="12" spans="1:7" ht="24.75">
      <c r="A12" s="24" t="s">
        <v>10</v>
      </c>
      <c r="B12" s="25" t="str">
        <f>trhg!H13</f>
        <v>19/Eki/2015-23/Eki/2015</v>
      </c>
      <c r="C12" s="49" t="s">
        <v>554</v>
      </c>
      <c r="D12" s="49" t="s">
        <v>555</v>
      </c>
      <c r="E12" s="49" t="s">
        <v>554</v>
      </c>
      <c r="F12" s="49" t="s">
        <v>555</v>
      </c>
      <c r="G12" s="6"/>
    </row>
    <row r="13" spans="1:7" ht="24.75">
      <c r="A13" s="24" t="s">
        <v>11</v>
      </c>
      <c r="B13" s="25" t="str">
        <f>trhg!H14</f>
        <v>26/Eki/2015-30/Eki/2015</v>
      </c>
      <c r="C13" s="49" t="s">
        <v>556</v>
      </c>
      <c r="D13" s="49" t="s">
        <v>560</v>
      </c>
      <c r="E13" s="49" t="s">
        <v>371</v>
      </c>
      <c r="F13" s="49" t="s">
        <v>555</v>
      </c>
      <c r="G13" s="6"/>
    </row>
    <row r="14" spans="1:7" ht="24.75">
      <c r="A14" s="24" t="s">
        <v>12</v>
      </c>
      <c r="B14" s="25" t="str">
        <f>trhg!H15</f>
        <v>02/Kas/2015-06/Kas/2015</v>
      </c>
      <c r="C14" s="49" t="s">
        <v>559</v>
      </c>
      <c r="D14" s="49" t="s">
        <v>554</v>
      </c>
      <c r="E14" s="49" t="s">
        <v>561</v>
      </c>
      <c r="F14" s="49" t="s">
        <v>554</v>
      </c>
      <c r="G14" s="3"/>
    </row>
    <row r="15" spans="1:7" ht="24.75">
      <c r="A15" s="24" t="s">
        <v>13</v>
      </c>
      <c r="B15" s="25" t="str">
        <f>trhg!H16</f>
        <v>09/Kas/2015-13/Kas/2015</v>
      </c>
      <c r="C15" s="49" t="s">
        <v>562</v>
      </c>
      <c r="D15" s="49" t="s">
        <v>554</v>
      </c>
      <c r="E15" s="49" t="s">
        <v>556</v>
      </c>
      <c r="F15" s="49" t="s">
        <v>563</v>
      </c>
      <c r="G15" s="6"/>
    </row>
    <row r="16" spans="1:7" ht="24.75">
      <c r="A16" s="24" t="s">
        <v>14</v>
      </c>
      <c r="B16" s="25" t="str">
        <f>trhg!H17</f>
        <v>16/Kas/2015-20/Kas/2015</v>
      </c>
      <c r="C16" s="49" t="s">
        <v>552</v>
      </c>
      <c r="D16" s="49" t="s">
        <v>554</v>
      </c>
      <c r="E16" s="49" t="s">
        <v>557</v>
      </c>
      <c r="F16" s="49" t="s">
        <v>561</v>
      </c>
      <c r="G16" s="6"/>
    </row>
    <row r="17" spans="1:7" ht="24.75">
      <c r="A17" s="24" t="s">
        <v>15</v>
      </c>
      <c r="B17" s="25" t="str">
        <f>trhg!H18</f>
        <v>23/Kas/2015-27/Kas/2015</v>
      </c>
      <c r="C17" s="49" t="s">
        <v>554</v>
      </c>
      <c r="D17" s="49" t="s">
        <v>560</v>
      </c>
      <c r="E17" s="49" t="s">
        <v>556</v>
      </c>
      <c r="F17" s="49" t="s">
        <v>562</v>
      </c>
      <c r="G17" s="6"/>
    </row>
    <row r="18" spans="1:7" ht="24.75">
      <c r="A18" s="24" t="s">
        <v>16</v>
      </c>
      <c r="B18" s="25" t="str">
        <f>trhg!H19</f>
        <v>30/Kas/2015-04/Ara/2015</v>
      </c>
      <c r="C18" s="49" t="s">
        <v>564</v>
      </c>
      <c r="D18" s="49" t="s">
        <v>560</v>
      </c>
      <c r="E18" s="49" t="s">
        <v>556</v>
      </c>
      <c r="F18" s="49" t="s">
        <v>557</v>
      </c>
      <c r="G18" s="3"/>
    </row>
    <row r="19" spans="1:7" ht="24.75">
      <c r="A19" s="24" t="s">
        <v>17</v>
      </c>
      <c r="B19" s="25" t="str">
        <f>trhg!H20</f>
        <v>07/Ara/2015-11/Ara/2015</v>
      </c>
      <c r="C19" s="49" t="s">
        <v>554</v>
      </c>
      <c r="D19" s="49" t="s">
        <v>552</v>
      </c>
      <c r="E19" s="49" t="s">
        <v>562</v>
      </c>
      <c r="F19" s="49" t="s">
        <v>560</v>
      </c>
      <c r="G19" s="6"/>
    </row>
    <row r="20" spans="1:7" ht="33">
      <c r="A20" s="24" t="s">
        <v>18</v>
      </c>
      <c r="B20" s="25" t="str">
        <f>trhg!H21</f>
        <v>14/Ara/2015-18/Ara/2015</v>
      </c>
      <c r="C20" s="49" t="s">
        <v>563</v>
      </c>
      <c r="D20" s="49" t="s">
        <v>556</v>
      </c>
      <c r="E20" s="49" t="s">
        <v>565</v>
      </c>
      <c r="F20" s="49" t="s">
        <v>566</v>
      </c>
      <c r="G20" s="6"/>
    </row>
    <row r="21" spans="1:7" ht="24.75">
      <c r="A21" s="24" t="s">
        <v>19</v>
      </c>
      <c r="B21" s="25" t="str">
        <f>trhg!H22</f>
        <v>21/Ara/2015-25/Ara/2015</v>
      </c>
      <c r="C21" s="49" t="s">
        <v>567</v>
      </c>
      <c r="D21" s="49" t="s">
        <v>568</v>
      </c>
      <c r="E21" s="49" t="s">
        <v>569</v>
      </c>
      <c r="F21" s="49" t="s">
        <v>570</v>
      </c>
      <c r="G21" s="6"/>
    </row>
    <row r="22" spans="1:7" ht="33">
      <c r="A22" s="24" t="s">
        <v>20</v>
      </c>
      <c r="B22" s="25" t="str">
        <f>trhg!H23</f>
        <v>28/Ara/2015-01/Oca/2016</v>
      </c>
      <c r="C22" s="49" t="s">
        <v>563</v>
      </c>
      <c r="D22" s="49" t="s">
        <v>556</v>
      </c>
      <c r="E22" s="49" t="s">
        <v>565</v>
      </c>
      <c r="F22" s="49" t="s">
        <v>609</v>
      </c>
      <c r="G22" s="3"/>
    </row>
    <row r="23" spans="1:7" ht="24.75">
      <c r="A23" s="24" t="s">
        <v>21</v>
      </c>
      <c r="B23" s="25" t="str">
        <f>trhg!H24</f>
        <v>04/Oca/2016-08/Oca/2016</v>
      </c>
      <c r="C23" s="49" t="s">
        <v>570</v>
      </c>
      <c r="D23" s="49" t="s">
        <v>569</v>
      </c>
      <c r="E23" s="49" t="s">
        <v>571</v>
      </c>
      <c r="F23" s="49" t="s">
        <v>572</v>
      </c>
      <c r="G23" s="6"/>
    </row>
    <row r="24" spans="1:7" ht="24.75">
      <c r="A24" s="24" t="s">
        <v>22</v>
      </c>
      <c r="B24" s="25" t="str">
        <f>trhg!H25</f>
        <v>11/Oca/2016-15/Oca/2016</v>
      </c>
      <c r="C24" s="49" t="s">
        <v>559</v>
      </c>
      <c r="D24" s="49" t="s">
        <v>573</v>
      </c>
      <c r="E24" s="49" t="s">
        <v>574</v>
      </c>
      <c r="F24" s="49" t="s">
        <v>560</v>
      </c>
      <c r="G24" s="6"/>
    </row>
    <row r="25" spans="1:7" ht="33">
      <c r="A25" s="24" t="s">
        <v>23</v>
      </c>
      <c r="B25" s="25" t="str">
        <f>trhg!H26</f>
        <v>18/Oca/2016-22/Oca/2016</v>
      </c>
      <c r="C25" s="49" t="s">
        <v>555</v>
      </c>
      <c r="D25" s="49" t="s">
        <v>575</v>
      </c>
      <c r="E25" s="49" t="s">
        <v>565</v>
      </c>
      <c r="F25" s="49" t="s">
        <v>566</v>
      </c>
      <c r="G25" s="6"/>
    </row>
    <row r="26" spans="1:7" ht="24.75">
      <c r="A26" s="24" t="s">
        <v>24</v>
      </c>
      <c r="B26" s="25" t="str">
        <f>trhg!H27</f>
        <v>08/Şub/2016-12/Şub/2016</v>
      </c>
      <c r="C26" s="49" t="s">
        <v>576</v>
      </c>
      <c r="D26" s="49" t="s">
        <v>568</v>
      </c>
      <c r="E26" s="49" t="s">
        <v>569</v>
      </c>
      <c r="F26" s="49" t="s">
        <v>577</v>
      </c>
      <c r="G26" s="3"/>
    </row>
    <row r="27" spans="1:7" ht="24.75">
      <c r="A27" s="24" t="s">
        <v>25</v>
      </c>
      <c r="B27" s="25" t="str">
        <f>trhg!H28</f>
        <v>15/Şub/2016-19/Şub/2016</v>
      </c>
      <c r="C27" s="49" t="s">
        <v>559</v>
      </c>
      <c r="D27" s="49" t="s">
        <v>553</v>
      </c>
      <c r="E27" s="49" t="s">
        <v>578</v>
      </c>
      <c r="F27" s="49" t="s">
        <v>579</v>
      </c>
      <c r="G27" s="6"/>
    </row>
    <row r="28" spans="1:7" ht="24.75">
      <c r="A28" s="24" t="s">
        <v>26</v>
      </c>
      <c r="B28" s="25" t="str">
        <f>trhg!H29</f>
        <v>22/Şub/2016-26/Şub/2016</v>
      </c>
      <c r="C28" s="49" t="s">
        <v>580</v>
      </c>
      <c r="D28" s="49" t="s">
        <v>581</v>
      </c>
      <c r="E28" s="49" t="s">
        <v>561</v>
      </c>
      <c r="F28" s="49" t="s">
        <v>567</v>
      </c>
      <c r="G28" s="6"/>
    </row>
    <row r="29" spans="1:7" ht="24.75">
      <c r="A29" s="24" t="s">
        <v>27</v>
      </c>
      <c r="B29" s="25" t="str">
        <f>trhg!H30</f>
        <v>29/Şub/2016-04/Mar/2016</v>
      </c>
      <c r="C29" s="49" t="s">
        <v>582</v>
      </c>
      <c r="D29" s="49" t="s">
        <v>553</v>
      </c>
      <c r="E29" s="49" t="s">
        <v>583</v>
      </c>
      <c r="F29" s="49" t="s">
        <v>584</v>
      </c>
      <c r="G29" s="6"/>
    </row>
    <row r="30" spans="1:7" ht="24.75">
      <c r="A30" s="24" t="s">
        <v>28</v>
      </c>
      <c r="B30" s="25" t="str">
        <f>trhg!H31</f>
        <v>07/Mar/2016-11/Mar/2016</v>
      </c>
      <c r="C30" s="49" t="s">
        <v>585</v>
      </c>
      <c r="D30" s="49" t="s">
        <v>586</v>
      </c>
      <c r="E30" s="49" t="s">
        <v>587</v>
      </c>
      <c r="F30" s="49" t="s">
        <v>579</v>
      </c>
      <c r="G30" s="3"/>
    </row>
    <row r="31" spans="1:7" ht="24.75">
      <c r="A31" s="24" t="s">
        <v>29</v>
      </c>
      <c r="B31" s="25" t="str">
        <f>trhg!H32</f>
        <v>14/Mar/2016-18/Mar/2016</v>
      </c>
      <c r="C31" s="49" t="s">
        <v>559</v>
      </c>
      <c r="D31" s="49" t="s">
        <v>588</v>
      </c>
      <c r="E31" s="49" t="s">
        <v>574</v>
      </c>
      <c r="F31" s="49" t="s">
        <v>589</v>
      </c>
      <c r="G31" s="6"/>
    </row>
    <row r="32" spans="1:7" ht="24.75">
      <c r="A32" s="24" t="s">
        <v>30</v>
      </c>
      <c r="B32" s="25" t="str">
        <f>trhg!H33</f>
        <v>21/Mar/2016-25/Mar/2016</v>
      </c>
      <c r="C32" s="49" t="s">
        <v>590</v>
      </c>
      <c r="D32" s="49" t="s">
        <v>591</v>
      </c>
      <c r="E32" s="49" t="s">
        <v>592</v>
      </c>
      <c r="F32" s="49" t="s">
        <v>584</v>
      </c>
      <c r="G32" s="6"/>
    </row>
    <row r="33" spans="1:7" ht="33">
      <c r="A33" s="24" t="s">
        <v>31</v>
      </c>
      <c r="B33" s="25" t="str">
        <f>trhg!H34</f>
        <v>28/Mar/2016-01/Nis/2016</v>
      </c>
      <c r="C33" s="49" t="s">
        <v>585</v>
      </c>
      <c r="D33" s="49" t="s">
        <v>593</v>
      </c>
      <c r="E33" s="49" t="s">
        <v>565</v>
      </c>
      <c r="F33" s="49" t="s">
        <v>579</v>
      </c>
      <c r="G33" s="6"/>
    </row>
    <row r="34" spans="1:7" ht="24.75">
      <c r="A34" s="24" t="s">
        <v>32</v>
      </c>
      <c r="B34" s="25" t="str">
        <f>trhg!H35</f>
        <v>04/Nis/2016-08/Nis/2016</v>
      </c>
      <c r="C34" s="49" t="s">
        <v>594</v>
      </c>
      <c r="D34" s="49" t="s">
        <v>595</v>
      </c>
      <c r="E34" s="49" t="s">
        <v>587</v>
      </c>
      <c r="F34" s="49" t="s">
        <v>562</v>
      </c>
      <c r="G34" s="3"/>
    </row>
    <row r="35" spans="1:7" ht="24.75">
      <c r="A35" s="24" t="s">
        <v>33</v>
      </c>
      <c r="B35" s="25" t="str">
        <f>trhg!H36</f>
        <v>11/Nis/2016-15/Nis/2016</v>
      </c>
      <c r="C35" s="49" t="s">
        <v>559</v>
      </c>
      <c r="D35" s="49" t="s">
        <v>593</v>
      </c>
      <c r="E35" s="49" t="s">
        <v>596</v>
      </c>
      <c r="F35" s="49" t="s">
        <v>584</v>
      </c>
      <c r="G35" s="6"/>
    </row>
    <row r="36" spans="1:7" ht="24.75">
      <c r="A36" s="24" t="s">
        <v>34</v>
      </c>
      <c r="B36" s="25" t="str">
        <f>trhg!H37</f>
        <v>18/Nis/2016-22/Nis/2016</v>
      </c>
      <c r="C36" s="49" t="s">
        <v>597</v>
      </c>
      <c r="D36" s="49" t="s">
        <v>553</v>
      </c>
      <c r="E36" s="49" t="s">
        <v>598</v>
      </c>
      <c r="F36" s="49" t="s">
        <v>599</v>
      </c>
      <c r="G36" s="6"/>
    </row>
    <row r="37" spans="1:7" ht="24.75">
      <c r="A37" s="24" t="s">
        <v>35</v>
      </c>
      <c r="B37" s="25" t="str">
        <f>trhg!H38</f>
        <v>25/Nis/2016-29/Nis/2016</v>
      </c>
      <c r="C37" s="49" t="s">
        <v>600</v>
      </c>
      <c r="D37" s="49" t="s">
        <v>601</v>
      </c>
      <c r="E37" s="49" t="s">
        <v>602</v>
      </c>
      <c r="F37" s="49" t="s">
        <v>603</v>
      </c>
      <c r="G37" s="6"/>
    </row>
    <row r="38" spans="1:7" ht="24.75">
      <c r="A38" s="24" t="s">
        <v>36</v>
      </c>
      <c r="B38" s="25" t="str">
        <f>trhg!H39</f>
        <v>02/May/2016-06/May/2016</v>
      </c>
      <c r="C38" s="49" t="s">
        <v>555</v>
      </c>
      <c r="D38" s="49" t="s">
        <v>595</v>
      </c>
      <c r="E38" s="49" t="s">
        <v>593</v>
      </c>
      <c r="F38" s="49" t="s">
        <v>590</v>
      </c>
      <c r="G38" s="3"/>
    </row>
    <row r="39" spans="1:7" ht="33">
      <c r="A39" s="24" t="s">
        <v>37</v>
      </c>
      <c r="B39" s="25" t="str">
        <f>trhg!H40</f>
        <v>09/May/2016-13/May/2016</v>
      </c>
      <c r="C39" s="49" t="s">
        <v>600</v>
      </c>
      <c r="D39" s="49" t="s">
        <v>592</v>
      </c>
      <c r="E39" s="49" t="s">
        <v>593</v>
      </c>
      <c r="F39" s="49" t="s">
        <v>604</v>
      </c>
      <c r="G39" s="6"/>
    </row>
    <row r="40" spans="1:7" ht="24.75">
      <c r="A40" s="24" t="s">
        <v>38</v>
      </c>
      <c r="B40" s="25" t="str">
        <f>trhg!H41</f>
        <v>16/May/2016-20/May/2016</v>
      </c>
      <c r="C40" s="49" t="s">
        <v>600</v>
      </c>
      <c r="D40" s="49" t="s">
        <v>591</v>
      </c>
      <c r="E40" s="49" t="s">
        <v>548</v>
      </c>
      <c r="F40" s="49" t="s">
        <v>605</v>
      </c>
      <c r="G40" s="6"/>
    </row>
    <row r="41" spans="1:7" ht="24.75">
      <c r="A41" s="24" t="s">
        <v>39</v>
      </c>
      <c r="B41" s="25" t="str">
        <f>trhg!H42</f>
        <v>23/May/2016-27/May/2016</v>
      </c>
      <c r="C41" s="49" t="s">
        <v>594</v>
      </c>
      <c r="D41" s="49" t="s">
        <v>606</v>
      </c>
      <c r="E41" s="49" t="s">
        <v>607</v>
      </c>
      <c r="F41" s="49" t="s">
        <v>593</v>
      </c>
      <c r="G41" s="6"/>
    </row>
    <row r="42" spans="1:7" ht="24.75">
      <c r="A42" s="24" t="s">
        <v>40</v>
      </c>
      <c r="B42" s="25" t="str">
        <f>trhg!H43</f>
        <v>30/May/2016-03/Haz/2016</v>
      </c>
      <c r="C42" s="49" t="s">
        <v>555</v>
      </c>
      <c r="D42" s="49" t="s">
        <v>601</v>
      </c>
      <c r="E42" s="49" t="s">
        <v>569</v>
      </c>
      <c r="F42" s="49" t="s">
        <v>608</v>
      </c>
      <c r="G42" s="3"/>
    </row>
    <row r="43" spans="1:7" ht="33">
      <c r="A43" s="24" t="s">
        <v>41</v>
      </c>
      <c r="B43" s="25" t="str">
        <f>trhg!H44</f>
        <v>06/Haz/2016-10/Haz/2016</v>
      </c>
      <c r="C43" s="49" t="s">
        <v>594</v>
      </c>
      <c r="D43" s="49" t="s">
        <v>595</v>
      </c>
      <c r="E43" s="49" t="s">
        <v>561</v>
      </c>
      <c r="F43" s="49" t="s">
        <v>604</v>
      </c>
      <c r="G43" s="6"/>
    </row>
    <row r="44" spans="1:7" ht="24.75">
      <c r="A44" s="24" t="s">
        <v>42</v>
      </c>
      <c r="B44" s="25" t="str">
        <f>trhg!H45</f>
        <v>13/Haz/2016-17/Haz/2016</v>
      </c>
      <c r="C44" s="49" t="s">
        <v>559</v>
      </c>
      <c r="D44" s="49" t="s">
        <v>593</v>
      </c>
      <c r="E44" s="49" t="s">
        <v>607</v>
      </c>
      <c r="F44" s="49" t="s">
        <v>555</v>
      </c>
      <c r="G44" s="6"/>
    </row>
    <row r="45" spans="1:7">
      <c r="A45" s="24" t="s">
        <v>43</v>
      </c>
      <c r="B45" s="25" t="str">
        <f>trhg!H46</f>
        <v>20/Haz/2016-24/Haz/2016</v>
      </c>
      <c r="C45" s="49"/>
      <c r="D45" s="49"/>
      <c r="E45" s="49"/>
      <c r="F45" s="49"/>
      <c r="G45" s="6"/>
    </row>
    <row r="46" spans="1:7">
      <c r="A46" s="24" t="s">
        <v>57</v>
      </c>
      <c r="B46" s="25">
        <f>trhg!H47</f>
        <v>0</v>
      </c>
      <c r="C46" s="49"/>
      <c r="D46" s="49"/>
      <c r="E46" s="49"/>
      <c r="F46" s="49"/>
      <c r="G46" s="6"/>
    </row>
    <row r="47" spans="1:7">
      <c r="A47" s="24" t="s">
        <v>58</v>
      </c>
      <c r="B47" s="25">
        <f>trhg!H48</f>
        <v>0</v>
      </c>
      <c r="C47" s="49"/>
      <c r="D47" s="49"/>
      <c r="E47" s="49"/>
      <c r="F47" s="49"/>
      <c r="G47" s="6"/>
    </row>
    <row r="48" spans="1:7">
      <c r="A48" s="24" t="s">
        <v>59</v>
      </c>
      <c r="B48" s="25">
        <f>trhg!H49</f>
        <v>0</v>
      </c>
      <c r="C48" s="49"/>
      <c r="D48" s="49"/>
      <c r="E48" s="49"/>
      <c r="F48" s="49"/>
      <c r="G48" s="6"/>
    </row>
    <row r="49" spans="1:7">
      <c r="A49" s="42"/>
      <c r="B49" s="3"/>
      <c r="C49" s="3"/>
      <c r="D49" s="3"/>
      <c r="E49" s="3"/>
      <c r="F49" s="3"/>
      <c r="G49" s="3"/>
    </row>
    <row r="50" spans="1:7">
      <c r="A50" s="1"/>
      <c r="B50" s="6"/>
      <c r="C50" s="6"/>
      <c r="D50" s="6"/>
      <c r="E50" s="6"/>
      <c r="F50" s="6"/>
      <c r="G50" s="6"/>
    </row>
    <row r="51" spans="1:7">
      <c r="A51" s="1"/>
      <c r="B51" s="6"/>
      <c r="C51" s="6"/>
      <c r="D51" s="6"/>
      <c r="E51" s="6"/>
      <c r="F51" s="6"/>
      <c r="G51" s="6"/>
    </row>
    <row r="52" spans="1:7">
      <c r="A52" s="1"/>
      <c r="B52" s="6"/>
      <c r="C52" s="6"/>
      <c r="D52" s="6"/>
      <c r="E52" s="6"/>
      <c r="F52" s="6"/>
      <c r="G52" s="6"/>
    </row>
    <row r="53" spans="1:7">
      <c r="A53" s="42"/>
      <c r="B53" s="3"/>
      <c r="C53" s="3"/>
      <c r="D53" s="3"/>
      <c r="E53" s="3"/>
      <c r="F53" s="3"/>
      <c r="G53" s="3"/>
    </row>
    <row r="54" spans="1:7">
      <c r="A54" s="1"/>
      <c r="B54" s="6"/>
      <c r="C54" s="6"/>
      <c r="D54" s="6"/>
      <c r="E54" s="6"/>
      <c r="F54" s="6"/>
      <c r="G54" s="6"/>
    </row>
    <row r="55" spans="1:7">
      <c r="A55" s="1"/>
      <c r="B55" s="6"/>
      <c r="C55" s="6"/>
      <c r="D55" s="6"/>
      <c r="E55" s="6"/>
      <c r="F55" s="6"/>
      <c r="G55" s="6"/>
    </row>
    <row r="56" spans="1:7">
      <c r="A56" s="42"/>
      <c r="B56" s="6"/>
      <c r="C56" s="6"/>
      <c r="D56" s="6"/>
      <c r="E56" s="6"/>
      <c r="F56" s="6"/>
      <c r="G56" s="6"/>
    </row>
    <row r="57" spans="1:7">
      <c r="A57" s="1"/>
      <c r="B57" s="27"/>
      <c r="C57" s="27"/>
      <c r="D57" s="27"/>
      <c r="E57" s="27"/>
      <c r="F57" s="27"/>
      <c r="G57" s="27"/>
    </row>
    <row r="58" spans="1:7">
      <c r="A58" s="1"/>
      <c r="B58" s="27"/>
      <c r="C58" s="27"/>
      <c r="D58" s="27"/>
      <c r="E58" s="27"/>
      <c r="F58" s="27"/>
      <c r="G58" s="27"/>
    </row>
    <row r="59" spans="1:7">
      <c r="A59" s="1"/>
      <c r="B59" s="27"/>
      <c r="C59" s="27"/>
      <c r="D59" s="27"/>
      <c r="E59" s="27"/>
      <c r="F59" s="27"/>
      <c r="G59" s="27"/>
    </row>
    <row r="60" spans="1:7">
      <c r="A60" s="1"/>
      <c r="B60" s="27"/>
      <c r="C60" s="27"/>
      <c r="D60" s="27"/>
      <c r="E60" s="27"/>
      <c r="F60" s="27"/>
      <c r="G60" s="27"/>
    </row>
    <row r="61" spans="1:7">
      <c r="A61" s="1"/>
      <c r="B61" s="27"/>
      <c r="C61" s="27"/>
      <c r="D61" s="27"/>
      <c r="E61" s="27"/>
      <c r="F61" s="27"/>
      <c r="G61" s="27"/>
    </row>
    <row r="62" spans="1:7">
      <c r="A62" s="1"/>
      <c r="B62" s="27"/>
      <c r="C62" s="27"/>
      <c r="D62" s="27"/>
      <c r="E62" s="27"/>
      <c r="F62" s="27"/>
      <c r="G62" s="27"/>
    </row>
    <row r="63" spans="1:7">
      <c r="A63" s="1"/>
      <c r="B63" s="27"/>
      <c r="C63" s="27"/>
      <c r="D63" s="27"/>
      <c r="E63" s="27"/>
      <c r="F63" s="27"/>
      <c r="G63" s="27"/>
    </row>
    <row r="64" spans="1:7">
      <c r="A64" s="1"/>
      <c r="B64" s="27"/>
      <c r="C64" s="27"/>
      <c r="D64" s="27"/>
      <c r="E64" s="27"/>
      <c r="F64" s="27"/>
      <c r="G64" s="27"/>
    </row>
    <row r="65" spans="1:7">
      <c r="A65" s="1"/>
      <c r="B65" s="27"/>
      <c r="C65" s="27"/>
      <c r="D65" s="27"/>
      <c r="E65" s="27"/>
      <c r="F65" s="27"/>
      <c r="G65" s="27"/>
    </row>
    <row r="66" spans="1:7">
      <c r="A66" s="1"/>
      <c r="B66" s="27"/>
      <c r="C66" s="27"/>
      <c r="D66" s="27"/>
      <c r="E66" s="27"/>
      <c r="F66" s="27"/>
      <c r="G66" s="27"/>
    </row>
    <row r="67" spans="1:7">
      <c r="A67" s="1"/>
      <c r="B67" s="1"/>
      <c r="C67" s="1"/>
      <c r="D67" s="1"/>
      <c r="E67" s="1"/>
      <c r="F67" s="1"/>
      <c r="G67" s="1"/>
    </row>
    <row r="68" spans="1:7">
      <c r="A68" s="1"/>
      <c r="B68" s="1"/>
      <c r="C68" s="1"/>
      <c r="D68" s="1"/>
      <c r="E68" s="1"/>
      <c r="F68" s="1"/>
      <c r="G68" s="1"/>
    </row>
    <row r="69" spans="1:7">
      <c r="A69" s="1"/>
      <c r="B69" s="1"/>
      <c r="C69" s="1"/>
      <c r="D69" s="1"/>
      <c r="E69" s="1"/>
      <c r="F69" s="1"/>
      <c r="G69" s="1"/>
    </row>
    <row r="70" spans="1:7">
      <c r="A70" s="1"/>
      <c r="B70" s="1"/>
      <c r="C70" s="1"/>
      <c r="D70" s="1"/>
      <c r="E70" s="1"/>
      <c r="F70" s="1"/>
      <c r="G70" s="1"/>
    </row>
    <row r="71" spans="1:7">
      <c r="A71" s="1"/>
      <c r="B71" s="1"/>
      <c r="C71" s="1"/>
      <c r="D71" s="1"/>
      <c r="E71" s="1"/>
      <c r="F71" s="1"/>
      <c r="G71" s="1"/>
    </row>
    <row r="72" spans="1:7">
      <c r="A72" s="1"/>
      <c r="B72" s="1"/>
      <c r="C72" s="1"/>
      <c r="D72" s="1"/>
      <c r="E72" s="1"/>
      <c r="F72" s="1"/>
      <c r="G72" s="1"/>
    </row>
    <row r="73" spans="1:7">
      <c r="A73" s="1"/>
      <c r="B73" s="1"/>
      <c r="C73" s="1"/>
      <c r="D73" s="1"/>
      <c r="E73" s="1"/>
      <c r="F73" s="1"/>
      <c r="G73" s="1"/>
    </row>
    <row r="74" spans="1:7">
      <c r="A74" s="1"/>
      <c r="B74" s="1"/>
      <c r="C74" s="1"/>
      <c r="D74" s="1"/>
      <c r="E74" s="1"/>
      <c r="F74" s="1"/>
      <c r="G74" s="1"/>
    </row>
    <row r="75" spans="1:7">
      <c r="A75" s="1"/>
      <c r="B75" s="1"/>
      <c r="C75" s="1"/>
      <c r="D75" s="1"/>
      <c r="E75" s="1"/>
      <c r="F75" s="1"/>
      <c r="G75" s="1"/>
    </row>
    <row r="76" spans="1:7">
      <c r="A76" s="1"/>
      <c r="B76" s="1"/>
      <c r="C76" s="1"/>
      <c r="D76" s="1"/>
      <c r="E76" s="1"/>
      <c r="F76" s="1"/>
      <c r="G76" s="1"/>
    </row>
    <row r="77" spans="1:7">
      <c r="A77" s="1"/>
      <c r="B77" s="1"/>
      <c r="C77" s="1"/>
      <c r="D77" s="1"/>
      <c r="E77" s="1"/>
      <c r="F77" s="1"/>
      <c r="G77" s="1"/>
    </row>
    <row r="78" spans="1:7">
      <c r="A78" s="1"/>
      <c r="B78" s="1"/>
      <c r="C78" s="1"/>
      <c r="D78" s="1"/>
      <c r="E78" s="1"/>
      <c r="F78" s="1"/>
      <c r="G78" s="1"/>
    </row>
    <row r="79" spans="1:7">
      <c r="A79" s="1"/>
      <c r="B79" s="1"/>
      <c r="C79" s="1"/>
      <c r="D79" s="1"/>
      <c r="E79" s="1"/>
      <c r="F79" s="1"/>
      <c r="G79" s="1"/>
    </row>
    <row r="80" spans="1:7">
      <c r="A80" s="1"/>
      <c r="B80" s="1"/>
      <c r="C80" s="1"/>
      <c r="D80" s="1"/>
      <c r="E80" s="1"/>
      <c r="F80" s="1"/>
      <c r="G80" s="1"/>
    </row>
  </sheetData>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sheetPr codeName="Sayfa11">
    <tabColor rgb="FFFF0000"/>
  </sheetPr>
  <dimension ref="A1:T34"/>
  <sheetViews>
    <sheetView topLeftCell="A13" workbookViewId="0">
      <selection activeCell="E14" sqref="E14:R14"/>
    </sheetView>
  </sheetViews>
  <sheetFormatPr defaultRowHeight="15"/>
  <cols>
    <col min="1" max="1" width="2.7109375" customWidth="1"/>
    <col min="2" max="2" width="2.140625" customWidth="1"/>
    <col min="6" max="6" width="9.140625" customWidth="1"/>
    <col min="7" max="7" width="9" customWidth="1"/>
    <col min="8" max="8" width="8.42578125" customWidth="1"/>
    <col min="9" max="9" width="6.42578125" customWidth="1"/>
    <col min="16" max="16" width="3.85546875" customWidth="1"/>
    <col min="17" max="17" width="4" customWidth="1"/>
    <col min="18" max="18" width="7.140625" customWidth="1"/>
    <col min="19" max="19" width="3.28515625" customWidth="1"/>
    <col min="20" max="20" width="2.7109375" customWidth="1"/>
  </cols>
  <sheetData>
    <row r="1" spans="1:20">
      <c r="A1" s="1"/>
      <c r="B1" s="1"/>
      <c r="C1" s="1"/>
      <c r="D1" s="1"/>
      <c r="E1" s="1"/>
      <c r="F1" s="1"/>
      <c r="G1" s="1"/>
      <c r="H1" s="1"/>
      <c r="I1" s="1"/>
      <c r="J1" s="1"/>
      <c r="K1" s="1"/>
      <c r="L1" s="1"/>
      <c r="M1" s="1"/>
      <c r="N1" s="1"/>
      <c r="O1" s="1"/>
      <c r="P1" s="1"/>
      <c r="Q1" s="1"/>
      <c r="R1" s="1"/>
      <c r="S1" s="1"/>
      <c r="T1" s="1"/>
    </row>
    <row r="2" spans="1:20">
      <c r="A2" s="1"/>
      <c r="B2" s="30"/>
      <c r="C2" s="30"/>
      <c r="D2" s="30"/>
      <c r="E2" s="30"/>
      <c r="F2" s="30"/>
      <c r="G2" s="30"/>
      <c r="H2" s="30"/>
      <c r="I2" s="30"/>
      <c r="J2" s="30"/>
      <c r="K2" s="30"/>
      <c r="L2" s="30"/>
      <c r="M2" s="30"/>
      <c r="N2" s="30"/>
      <c r="O2" s="30"/>
      <c r="P2" s="30"/>
      <c r="Q2" s="30"/>
      <c r="R2" s="30"/>
      <c r="S2" s="30"/>
      <c r="T2" s="1"/>
    </row>
    <row r="3" spans="1:20">
      <c r="A3" s="1"/>
      <c r="B3" s="30"/>
      <c r="C3" s="1"/>
      <c r="D3" s="1"/>
      <c r="E3" s="1"/>
      <c r="F3" s="1"/>
      <c r="G3" s="1"/>
      <c r="H3" s="1"/>
      <c r="I3" s="1"/>
      <c r="J3" s="1"/>
      <c r="K3" s="1"/>
      <c r="L3" s="1"/>
      <c r="M3" s="1"/>
      <c r="N3" s="1"/>
      <c r="O3" s="1"/>
      <c r="P3" s="1"/>
      <c r="Q3" s="1"/>
      <c r="R3" s="1"/>
      <c r="S3" s="30"/>
      <c r="T3" s="1"/>
    </row>
    <row r="4" spans="1:20">
      <c r="A4" s="1"/>
      <c r="B4" s="30"/>
      <c r="C4" s="1"/>
      <c r="D4" s="1"/>
      <c r="E4" s="1"/>
      <c r="F4" s="1"/>
      <c r="G4" s="1"/>
      <c r="H4" s="1"/>
      <c r="I4" s="1"/>
      <c r="J4" s="1"/>
      <c r="K4" s="1"/>
      <c r="L4" s="1"/>
      <c r="M4" s="1"/>
      <c r="N4" s="1"/>
      <c r="O4" s="1"/>
      <c r="P4" s="1"/>
      <c r="Q4" s="1"/>
      <c r="R4" s="1"/>
      <c r="S4" s="30"/>
      <c r="T4" s="1"/>
    </row>
    <row r="5" spans="1:20">
      <c r="A5" s="1"/>
      <c r="B5" s="30"/>
      <c r="C5" s="1"/>
      <c r="D5" s="1"/>
      <c r="E5" s="1"/>
      <c r="F5" s="1"/>
      <c r="G5" s="1"/>
      <c r="H5" s="1"/>
      <c r="I5" s="1"/>
      <c r="J5" s="1"/>
      <c r="K5" s="1"/>
      <c r="L5" s="1"/>
      <c r="M5" s="1"/>
      <c r="N5" s="1"/>
      <c r="O5" s="1"/>
      <c r="P5" s="1"/>
      <c r="Q5" s="1"/>
      <c r="R5" s="1"/>
      <c r="S5" s="30"/>
      <c r="T5" s="1"/>
    </row>
    <row r="6" spans="1:20">
      <c r="A6" s="1"/>
      <c r="B6" s="30"/>
      <c r="C6" s="1"/>
      <c r="D6" s="1"/>
      <c r="E6" s="1"/>
      <c r="F6" s="1"/>
      <c r="G6" s="1"/>
      <c r="H6" s="1"/>
      <c r="I6" s="1"/>
      <c r="J6" s="1"/>
      <c r="K6" s="1"/>
      <c r="L6" s="1"/>
      <c r="M6" s="1"/>
      <c r="N6" s="1"/>
      <c r="O6" s="1"/>
      <c r="P6" s="1"/>
      <c r="Q6" s="1"/>
      <c r="R6" s="1"/>
      <c r="S6" s="30"/>
      <c r="T6" s="1"/>
    </row>
    <row r="7" spans="1:20">
      <c r="A7" s="1"/>
      <c r="B7" s="30"/>
      <c r="C7" s="1"/>
      <c r="D7" s="1"/>
      <c r="E7" s="1"/>
      <c r="F7" s="1"/>
      <c r="G7" s="1"/>
      <c r="H7" s="1"/>
      <c r="I7" s="1"/>
      <c r="J7" s="1"/>
      <c r="K7" s="1"/>
      <c r="L7" s="1"/>
      <c r="M7" s="1"/>
      <c r="N7" s="1"/>
      <c r="O7" s="1"/>
      <c r="P7" s="1"/>
      <c r="Q7" s="1"/>
      <c r="R7" s="1"/>
      <c r="S7" s="30"/>
      <c r="T7" s="1"/>
    </row>
    <row r="8" spans="1:20">
      <c r="A8" s="1"/>
      <c r="B8" s="30"/>
      <c r="C8" s="1"/>
      <c r="D8" s="1"/>
      <c r="E8" s="1"/>
      <c r="F8" s="1"/>
      <c r="G8" s="1"/>
      <c r="H8" s="1"/>
      <c r="I8" s="1"/>
      <c r="J8" s="1"/>
      <c r="K8" s="1"/>
      <c r="L8" s="1"/>
      <c r="M8" s="1"/>
      <c r="N8" s="1"/>
      <c r="O8" s="1"/>
      <c r="P8" s="1"/>
      <c r="Q8" s="1"/>
      <c r="R8" s="1"/>
      <c r="S8" s="30"/>
      <c r="T8" s="1"/>
    </row>
    <row r="9" spans="1:20">
      <c r="A9" s="1"/>
      <c r="B9" s="30"/>
      <c r="C9" s="1"/>
      <c r="D9" s="1"/>
      <c r="E9" s="1"/>
      <c r="F9" s="1"/>
      <c r="G9" s="1"/>
      <c r="H9" s="1"/>
      <c r="I9" s="1"/>
      <c r="J9" s="1"/>
      <c r="K9" s="1"/>
      <c r="L9" s="1"/>
      <c r="M9" s="1"/>
      <c r="N9" s="1"/>
      <c r="O9" s="1"/>
      <c r="P9" s="1"/>
      <c r="Q9" s="1"/>
      <c r="R9" s="1"/>
      <c r="S9" s="30"/>
      <c r="T9" s="1"/>
    </row>
    <row r="10" spans="1:20">
      <c r="A10" s="1"/>
      <c r="B10" s="30"/>
      <c r="C10" s="1"/>
      <c r="D10" s="1"/>
      <c r="E10" s="1"/>
      <c r="F10" s="1"/>
      <c r="G10" s="1"/>
      <c r="H10" s="1"/>
      <c r="I10" s="1"/>
      <c r="J10" s="1"/>
      <c r="K10" s="1"/>
      <c r="L10" s="1"/>
      <c r="M10" s="1"/>
      <c r="N10" s="1"/>
      <c r="O10" s="1"/>
      <c r="P10" s="1"/>
      <c r="Q10" s="1"/>
      <c r="R10" s="1"/>
      <c r="S10" s="30"/>
      <c r="T10" s="1"/>
    </row>
    <row r="11" spans="1:20">
      <c r="A11" s="1"/>
      <c r="B11" s="30"/>
      <c r="C11" s="1"/>
      <c r="D11" s="1"/>
      <c r="E11" s="1"/>
      <c r="F11" s="1"/>
      <c r="G11" s="1"/>
      <c r="H11" s="1"/>
      <c r="I11" s="1"/>
      <c r="J11" s="1"/>
      <c r="K11" s="1"/>
      <c r="L11" s="1"/>
      <c r="M11" s="1"/>
      <c r="N11" s="1"/>
      <c r="O11" s="1"/>
      <c r="P11" s="1"/>
      <c r="Q11" s="1"/>
      <c r="R11" s="1"/>
      <c r="S11" s="30"/>
      <c r="T11" s="1"/>
    </row>
    <row r="12" spans="1:20" ht="21">
      <c r="A12" s="1"/>
      <c r="B12" s="30"/>
      <c r="C12" s="191" t="s">
        <v>44</v>
      </c>
      <c r="D12" s="191"/>
      <c r="E12" s="192" t="s">
        <v>612</v>
      </c>
      <c r="F12" s="193"/>
      <c r="G12" s="193"/>
      <c r="H12" s="193"/>
      <c r="I12" s="193"/>
      <c r="J12" s="193"/>
      <c r="K12" s="193"/>
      <c r="L12" s="193"/>
      <c r="M12" s="193"/>
      <c r="N12" s="193"/>
      <c r="O12" s="193"/>
      <c r="P12" s="193"/>
      <c r="Q12" s="193"/>
      <c r="R12" s="194"/>
      <c r="S12" s="30"/>
      <c r="T12" s="1"/>
    </row>
    <row r="13" spans="1:20">
      <c r="A13" s="1"/>
      <c r="B13" s="30"/>
      <c r="C13" s="191" t="s">
        <v>45</v>
      </c>
      <c r="D13" s="191"/>
      <c r="E13" s="195" t="s">
        <v>610</v>
      </c>
      <c r="F13" s="196"/>
      <c r="G13" s="196"/>
      <c r="H13" s="196"/>
      <c r="I13" s="196"/>
      <c r="J13" s="196"/>
      <c r="K13" s="196"/>
      <c r="L13" s="196"/>
      <c r="M13" s="196"/>
      <c r="N13" s="196"/>
      <c r="O13" s="196"/>
      <c r="P13" s="196"/>
      <c r="Q13" s="196"/>
      <c r="R13" s="197"/>
      <c r="S13" s="30"/>
      <c r="T13" s="1"/>
    </row>
    <row r="14" spans="1:20" ht="21">
      <c r="A14" s="1"/>
      <c r="B14" s="30"/>
      <c r="C14" s="191" t="s">
        <v>46</v>
      </c>
      <c r="D14" s="191"/>
      <c r="E14" s="192" t="s">
        <v>613</v>
      </c>
      <c r="F14" s="193"/>
      <c r="G14" s="193"/>
      <c r="H14" s="193"/>
      <c r="I14" s="193"/>
      <c r="J14" s="193"/>
      <c r="K14" s="193"/>
      <c r="L14" s="193"/>
      <c r="M14" s="193"/>
      <c r="N14" s="193"/>
      <c r="O14" s="193"/>
      <c r="P14" s="193"/>
      <c r="Q14" s="193"/>
      <c r="R14" s="194"/>
      <c r="S14" s="30"/>
      <c r="T14" s="1"/>
    </row>
    <row r="15" spans="1:20">
      <c r="A15" s="1"/>
      <c r="B15" s="30"/>
      <c r="C15" s="1"/>
      <c r="D15" s="1"/>
      <c r="E15" s="1"/>
      <c r="F15" s="1"/>
      <c r="G15" s="1"/>
      <c r="H15" s="1"/>
      <c r="I15" s="1"/>
      <c r="J15" s="1"/>
      <c r="K15" s="1"/>
      <c r="L15" s="1"/>
      <c r="M15" s="1"/>
      <c r="N15" s="1"/>
      <c r="O15" s="1"/>
      <c r="P15" s="1"/>
      <c r="Q15" s="1"/>
      <c r="R15" s="1"/>
      <c r="S15" s="30"/>
      <c r="T15" s="1"/>
    </row>
    <row r="16" spans="1:20">
      <c r="A16" s="1"/>
      <c r="B16" s="30"/>
      <c r="C16" s="1"/>
      <c r="D16" s="1"/>
      <c r="E16" s="1"/>
      <c r="F16" s="1"/>
      <c r="G16" s="1"/>
      <c r="H16" s="1"/>
      <c r="I16" s="1"/>
      <c r="J16" s="1"/>
      <c r="K16" s="1"/>
      <c r="L16" s="1"/>
      <c r="M16" s="1"/>
      <c r="N16" s="1"/>
      <c r="O16" s="1"/>
      <c r="P16" s="1"/>
      <c r="Q16" s="1"/>
      <c r="R16" s="1"/>
      <c r="S16" s="30"/>
      <c r="T16" s="1"/>
    </row>
    <row r="17" spans="1:20">
      <c r="A17" s="1"/>
      <c r="B17" s="30"/>
      <c r="C17" s="13"/>
      <c r="D17" s="13"/>
      <c r="E17" s="13"/>
      <c r="F17" s="13"/>
      <c r="G17" s="13"/>
      <c r="H17" s="13"/>
      <c r="I17" s="13"/>
      <c r="J17" s="13"/>
      <c r="K17" s="13"/>
      <c r="L17" s="13"/>
      <c r="M17" s="13"/>
      <c r="N17" s="13"/>
      <c r="O17" s="13"/>
      <c r="P17" s="13"/>
      <c r="Q17" s="13"/>
      <c r="R17" s="13"/>
      <c r="S17" s="30"/>
      <c r="T17" s="1"/>
    </row>
    <row r="18" spans="1:20">
      <c r="A18" s="1"/>
      <c r="B18" s="30"/>
      <c r="C18" s="103"/>
      <c r="D18" s="103"/>
      <c r="E18" s="103"/>
      <c r="F18" s="103"/>
      <c r="G18" s="103"/>
      <c r="H18" s="103"/>
      <c r="I18" s="103"/>
      <c r="J18" s="103"/>
      <c r="K18" s="103"/>
      <c r="L18" s="103"/>
      <c r="M18" s="103"/>
      <c r="N18" s="103"/>
      <c r="O18" s="103"/>
      <c r="P18" s="103"/>
      <c r="Q18" s="103"/>
      <c r="R18" s="103"/>
      <c r="S18" s="30"/>
      <c r="T18" s="1"/>
    </row>
    <row r="19" spans="1:20">
      <c r="A19" s="1"/>
      <c r="B19" s="30"/>
      <c r="C19" s="103"/>
      <c r="D19" s="103"/>
      <c r="E19" s="103"/>
      <c r="F19" s="103"/>
      <c r="G19" s="103"/>
      <c r="H19" s="103"/>
      <c r="I19" s="103"/>
      <c r="J19" s="103"/>
      <c r="K19" s="103"/>
      <c r="L19" s="103"/>
      <c r="M19" s="103"/>
      <c r="N19" s="103"/>
      <c r="O19" s="103"/>
      <c r="P19" s="103"/>
      <c r="Q19" s="103"/>
      <c r="R19" s="103"/>
      <c r="S19" s="30"/>
      <c r="T19" s="1"/>
    </row>
    <row r="20" spans="1:20">
      <c r="A20" s="1"/>
      <c r="B20" s="30"/>
      <c r="C20" s="103"/>
      <c r="D20" s="103"/>
      <c r="E20" s="103"/>
      <c r="F20" s="103"/>
      <c r="G20" s="103"/>
      <c r="H20" s="103"/>
      <c r="I20" s="103"/>
      <c r="J20" s="103"/>
      <c r="K20" s="103"/>
      <c r="L20" s="103"/>
      <c r="M20" s="103"/>
      <c r="N20" s="103"/>
      <c r="O20" s="103"/>
      <c r="P20" s="103"/>
      <c r="Q20" s="103"/>
      <c r="R20" s="103"/>
      <c r="S20" s="30"/>
      <c r="T20" s="1"/>
    </row>
    <row r="21" spans="1:20">
      <c r="A21" s="1"/>
      <c r="B21" s="30"/>
      <c r="C21" s="103"/>
      <c r="D21" s="103"/>
      <c r="E21" s="103"/>
      <c r="F21" s="103"/>
      <c r="G21" s="103"/>
      <c r="H21" s="103"/>
      <c r="I21" s="103"/>
      <c r="J21" s="103"/>
      <c r="K21" s="103"/>
      <c r="L21" s="103"/>
      <c r="M21" s="103"/>
      <c r="N21" s="103"/>
      <c r="O21" s="103"/>
      <c r="P21" s="103"/>
      <c r="Q21" s="103"/>
      <c r="R21" s="103"/>
      <c r="S21" s="30"/>
      <c r="T21" s="1"/>
    </row>
    <row r="22" spans="1:20">
      <c r="A22" s="1"/>
      <c r="B22" s="30"/>
      <c r="C22" s="103"/>
      <c r="D22" s="103"/>
      <c r="E22" s="103"/>
      <c r="F22" s="103"/>
      <c r="G22" s="103"/>
      <c r="H22" s="103"/>
      <c r="I22" s="103"/>
      <c r="J22" s="103"/>
      <c r="K22" s="103"/>
      <c r="L22" s="103"/>
      <c r="M22" s="103"/>
      <c r="N22" s="103"/>
      <c r="O22" s="103"/>
      <c r="P22" s="103"/>
      <c r="Q22" s="103"/>
      <c r="R22" s="103"/>
      <c r="S22" s="30"/>
      <c r="T22" s="1"/>
    </row>
    <row r="23" spans="1:20">
      <c r="A23" s="1"/>
      <c r="B23" s="30"/>
      <c r="C23" s="103"/>
      <c r="D23" s="103"/>
      <c r="E23" s="103"/>
      <c r="F23" s="103"/>
      <c r="G23" s="103"/>
      <c r="H23" s="103"/>
      <c r="I23" s="103"/>
      <c r="J23" s="103"/>
      <c r="K23" s="103"/>
      <c r="L23" s="103"/>
      <c r="M23" s="103"/>
      <c r="N23" s="103"/>
      <c r="O23" s="103"/>
      <c r="P23" s="103"/>
      <c r="Q23" s="103"/>
      <c r="R23" s="103"/>
      <c r="S23" s="30"/>
      <c r="T23" s="1"/>
    </row>
    <row r="24" spans="1:20">
      <c r="A24" s="1"/>
      <c r="B24" s="30"/>
      <c r="C24" s="103"/>
      <c r="D24" s="103"/>
      <c r="E24" s="103"/>
      <c r="F24" s="103"/>
      <c r="G24" s="103"/>
      <c r="H24" s="103"/>
      <c r="I24" s="103"/>
      <c r="J24" s="103"/>
      <c r="K24" s="103"/>
      <c r="L24" s="103"/>
      <c r="M24" s="103"/>
      <c r="N24" s="103"/>
      <c r="O24" s="103"/>
      <c r="P24" s="103"/>
      <c r="Q24" s="103"/>
      <c r="R24" s="103"/>
      <c r="S24" s="30"/>
      <c r="T24" s="1"/>
    </row>
    <row r="25" spans="1:20">
      <c r="A25" s="1"/>
      <c r="B25" s="31"/>
      <c r="C25" s="103"/>
      <c r="D25" s="103"/>
      <c r="E25" s="103"/>
      <c r="F25" s="103"/>
      <c r="G25" s="103"/>
      <c r="H25" s="103"/>
      <c r="I25" s="103"/>
      <c r="J25" s="103"/>
      <c r="K25" s="103"/>
      <c r="L25" s="103"/>
      <c r="M25" s="103"/>
      <c r="N25" s="103"/>
      <c r="O25" s="103"/>
      <c r="P25" s="103"/>
      <c r="Q25" s="103"/>
      <c r="R25" s="146"/>
      <c r="S25" s="30"/>
      <c r="T25" s="1"/>
    </row>
    <row r="26" spans="1:20">
      <c r="A26" s="1"/>
      <c r="B26" s="30"/>
      <c r="C26" s="103"/>
      <c r="D26" s="103"/>
      <c r="E26" s="103"/>
      <c r="F26" s="103"/>
      <c r="G26" s="103"/>
      <c r="H26" s="103"/>
      <c r="I26" s="103"/>
      <c r="J26" s="103"/>
      <c r="K26" s="103"/>
      <c r="L26" s="103"/>
      <c r="M26" s="103"/>
      <c r="N26" s="103"/>
      <c r="O26" s="103"/>
      <c r="P26" s="103"/>
      <c r="Q26" s="103"/>
      <c r="R26" s="103"/>
      <c r="S26" s="30"/>
      <c r="T26" s="1"/>
    </row>
    <row r="27" spans="1:20">
      <c r="A27" s="1"/>
      <c r="B27" s="30"/>
      <c r="C27" s="103"/>
      <c r="D27" s="103"/>
      <c r="E27" s="103"/>
      <c r="F27" s="103"/>
      <c r="G27" s="103"/>
      <c r="H27" s="103"/>
      <c r="I27" s="103"/>
      <c r="J27" s="103"/>
      <c r="K27" s="103"/>
      <c r="L27" s="103"/>
      <c r="M27" s="103"/>
      <c r="N27" s="103"/>
      <c r="O27" s="103"/>
      <c r="P27" s="103"/>
      <c r="Q27" s="103"/>
      <c r="R27" s="103"/>
      <c r="S27" s="30"/>
      <c r="T27" s="1"/>
    </row>
    <row r="28" spans="1:20">
      <c r="A28" s="1"/>
      <c r="B28" s="30"/>
      <c r="C28" s="103"/>
      <c r="D28" s="103"/>
      <c r="E28" s="103"/>
      <c r="F28" s="103"/>
      <c r="G28" s="103"/>
      <c r="H28" s="103"/>
      <c r="I28" s="103"/>
      <c r="J28" s="103"/>
      <c r="K28" s="103"/>
      <c r="L28" s="103"/>
      <c r="M28" s="103"/>
      <c r="N28" s="103"/>
      <c r="O28" s="103"/>
      <c r="P28" s="103"/>
      <c r="Q28" s="103"/>
      <c r="R28" s="103"/>
      <c r="S28" s="30"/>
      <c r="T28" s="1"/>
    </row>
    <row r="29" spans="1:20">
      <c r="A29" s="1"/>
      <c r="B29" s="30"/>
      <c r="C29" s="103"/>
      <c r="D29" s="103"/>
      <c r="E29" s="103"/>
      <c r="F29" s="103"/>
      <c r="G29" s="103"/>
      <c r="H29" s="103"/>
      <c r="I29" s="147"/>
      <c r="J29" s="103"/>
      <c r="K29" s="103"/>
      <c r="L29" s="103"/>
      <c r="M29" s="103"/>
      <c r="N29" s="103"/>
      <c r="O29" s="103"/>
      <c r="P29" s="103"/>
      <c r="Q29" s="103"/>
      <c r="R29" s="103"/>
      <c r="S29" s="30"/>
      <c r="T29" s="1"/>
    </row>
    <row r="30" spans="1:20">
      <c r="A30" s="1"/>
      <c r="B30" s="30"/>
      <c r="C30" s="103"/>
      <c r="D30" s="103"/>
      <c r="E30" s="103"/>
      <c r="F30" s="103"/>
      <c r="G30" s="103"/>
      <c r="H30" s="103"/>
      <c r="I30" s="103"/>
      <c r="J30" s="103"/>
      <c r="K30" s="103"/>
      <c r="L30" s="103"/>
      <c r="M30" s="103"/>
      <c r="N30" s="103"/>
      <c r="O30" s="103"/>
      <c r="P30" s="103"/>
      <c r="Q30" s="103"/>
      <c r="R30" s="103"/>
      <c r="S30" s="30"/>
      <c r="T30" s="1"/>
    </row>
    <row r="31" spans="1:20">
      <c r="A31" s="1"/>
      <c r="B31" s="30"/>
      <c r="C31" s="103"/>
      <c r="D31" s="103"/>
      <c r="E31" s="103"/>
      <c r="F31" s="103"/>
      <c r="G31" s="103"/>
      <c r="H31" s="103"/>
      <c r="I31" s="103"/>
      <c r="J31" s="103"/>
      <c r="K31" s="103"/>
      <c r="L31" s="103"/>
      <c r="M31" s="103"/>
      <c r="N31" s="103"/>
      <c r="O31" s="103"/>
      <c r="P31" s="103"/>
      <c r="Q31" s="103"/>
      <c r="R31" s="103"/>
      <c r="S31" s="30"/>
      <c r="T31" s="1"/>
    </row>
    <row r="32" spans="1:20">
      <c r="A32" s="1"/>
      <c r="B32" s="30"/>
      <c r="C32" s="15"/>
      <c r="D32" s="15"/>
      <c r="E32" s="15"/>
      <c r="F32" s="15"/>
      <c r="G32" s="15"/>
      <c r="H32" s="15"/>
      <c r="I32" s="15"/>
      <c r="J32" s="15"/>
      <c r="K32" s="15"/>
      <c r="L32" s="15"/>
      <c r="M32" s="15"/>
      <c r="N32" s="15"/>
      <c r="O32" s="15"/>
      <c r="P32" s="15"/>
      <c r="Q32" s="15"/>
      <c r="R32" s="15"/>
      <c r="S32" s="30"/>
      <c r="T32" s="1"/>
    </row>
    <row r="33" spans="1:20">
      <c r="A33" s="1"/>
      <c r="B33" s="30"/>
      <c r="C33" s="30"/>
      <c r="D33" s="30"/>
      <c r="E33" s="30"/>
      <c r="F33" s="30"/>
      <c r="G33" s="30"/>
      <c r="H33" s="30"/>
      <c r="I33" s="30"/>
      <c r="J33" s="30"/>
      <c r="K33" s="30"/>
      <c r="L33" s="30"/>
      <c r="M33" s="30"/>
      <c r="N33" s="30"/>
      <c r="O33" s="30"/>
      <c r="P33" s="30"/>
      <c r="Q33" s="30"/>
      <c r="R33" s="30"/>
      <c r="S33" s="30"/>
      <c r="T33" s="1"/>
    </row>
    <row r="34" spans="1:20">
      <c r="A34" s="1"/>
      <c r="B34" s="1"/>
      <c r="C34" s="1"/>
      <c r="D34" s="1"/>
      <c r="E34" s="1"/>
      <c r="F34" s="1"/>
      <c r="G34" s="1"/>
      <c r="H34" s="1"/>
      <c r="I34" s="1"/>
      <c r="J34" s="1"/>
      <c r="K34" s="1"/>
      <c r="L34" s="1"/>
      <c r="M34" s="1"/>
      <c r="N34" s="1"/>
      <c r="O34" s="1"/>
      <c r="P34" s="1"/>
      <c r="Q34" s="1"/>
      <c r="R34" s="1"/>
      <c r="S34" s="1"/>
      <c r="T34" s="1"/>
    </row>
  </sheetData>
  <mergeCells count="6">
    <mergeCell ref="C12:D12"/>
    <mergeCell ref="E12:R12"/>
    <mergeCell ref="C13:D13"/>
    <mergeCell ref="E13:R13"/>
    <mergeCell ref="C14:D14"/>
    <mergeCell ref="E14:R14"/>
  </mergeCells>
  <pageMargins left="0.39370078740157483" right="0.19685039370078741" top="0.78740157480314965" bottom="0.39370078740157483"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sheetPr codeName="Sayfa12">
    <tabColor theme="1"/>
  </sheetPr>
  <dimension ref="B6:R31"/>
  <sheetViews>
    <sheetView topLeftCell="A4" workbookViewId="0"/>
  </sheetViews>
  <sheetFormatPr defaultRowHeight="15"/>
  <cols>
    <col min="9" max="9" width="10.85546875" customWidth="1"/>
  </cols>
  <sheetData>
    <row r="6" spans="2:9" ht="15.75" thickBot="1"/>
    <row r="7" spans="2:9" ht="15.75">
      <c r="B7" s="99" t="s">
        <v>84</v>
      </c>
      <c r="C7" s="100"/>
      <c r="D7" s="100"/>
      <c r="E7" s="100"/>
      <c r="F7" s="100"/>
      <c r="G7" s="100"/>
      <c r="H7" s="100"/>
      <c r="I7" s="94"/>
    </row>
    <row r="8" spans="2:9" ht="15.75">
      <c r="B8" s="101" t="s">
        <v>85</v>
      </c>
      <c r="C8" s="102"/>
      <c r="D8" s="102"/>
      <c r="E8" s="102"/>
      <c r="F8" s="102"/>
      <c r="G8" s="102"/>
      <c r="H8" s="102"/>
      <c r="I8" s="95"/>
    </row>
    <row r="9" spans="2:9" ht="15.75">
      <c r="B9" s="101" t="s">
        <v>86</v>
      </c>
      <c r="C9" s="102"/>
      <c r="D9" s="102"/>
      <c r="E9" s="102"/>
      <c r="F9" s="102"/>
      <c r="G9" s="102"/>
      <c r="H9" s="102"/>
      <c r="I9" s="95"/>
    </row>
    <row r="10" spans="2:9" ht="15.75">
      <c r="B10" s="101" t="s">
        <v>90</v>
      </c>
      <c r="C10" s="102"/>
      <c r="D10" s="102"/>
      <c r="E10" s="102"/>
      <c r="F10" s="102"/>
      <c r="G10" s="102"/>
      <c r="H10" s="102"/>
      <c r="I10" s="95"/>
    </row>
    <row r="11" spans="2:9" ht="15.75">
      <c r="B11" s="101" t="s">
        <v>91</v>
      </c>
      <c r="C11" s="102"/>
      <c r="D11" s="102"/>
      <c r="E11" s="102"/>
      <c r="F11" s="102"/>
      <c r="G11" s="102"/>
      <c r="H11" s="102"/>
      <c r="I11" s="95"/>
    </row>
    <row r="12" spans="2:9" ht="15.75">
      <c r="B12" s="101" t="s">
        <v>92</v>
      </c>
      <c r="C12" s="102"/>
      <c r="D12" s="102"/>
      <c r="E12" s="102"/>
      <c r="F12" s="102"/>
      <c r="G12" s="102"/>
      <c r="H12" s="102"/>
      <c r="I12" s="95"/>
    </row>
    <row r="13" spans="2:9" ht="15.75">
      <c r="B13" s="101" t="s">
        <v>93</v>
      </c>
      <c r="C13" s="102"/>
      <c r="D13" s="102"/>
      <c r="E13" s="102"/>
      <c r="F13" s="102"/>
      <c r="G13" s="102"/>
      <c r="H13" s="102"/>
      <c r="I13" s="95"/>
    </row>
    <row r="14" spans="2:9" ht="15.75">
      <c r="B14" s="101" t="s">
        <v>94</v>
      </c>
      <c r="C14" s="102"/>
      <c r="D14" s="102"/>
      <c r="E14" s="102"/>
      <c r="F14" s="102"/>
      <c r="G14" s="102"/>
      <c r="H14" s="102"/>
      <c r="I14" s="95"/>
    </row>
    <row r="15" spans="2:9" ht="15.75">
      <c r="B15" s="101" t="s">
        <v>87</v>
      </c>
      <c r="C15" s="102"/>
      <c r="D15" s="102"/>
      <c r="E15" s="102"/>
      <c r="F15" s="102"/>
      <c r="G15" s="102"/>
      <c r="H15" s="102"/>
      <c r="I15" s="95"/>
    </row>
    <row r="16" spans="2:9" ht="36" customHeight="1">
      <c r="B16" s="198" t="s">
        <v>95</v>
      </c>
      <c r="C16" s="199"/>
      <c r="D16" s="199"/>
      <c r="E16" s="199"/>
      <c r="F16" s="199"/>
      <c r="G16" s="199"/>
      <c r="H16" s="199"/>
      <c r="I16" s="95"/>
    </row>
    <row r="17" spans="2:18" ht="15.75">
      <c r="B17" s="101" t="s">
        <v>88</v>
      </c>
      <c r="C17" s="102"/>
      <c r="D17" s="102"/>
      <c r="E17" s="102"/>
      <c r="F17" s="102"/>
      <c r="G17" s="102"/>
      <c r="H17" s="102"/>
      <c r="I17" s="95"/>
    </row>
    <row r="18" spans="2:18" ht="15.75">
      <c r="B18" s="101" t="s">
        <v>89</v>
      </c>
      <c r="C18" s="102"/>
      <c r="D18" s="102"/>
      <c r="E18" s="102"/>
      <c r="F18" s="102"/>
      <c r="G18" s="102"/>
      <c r="H18" s="102"/>
      <c r="I18" s="95"/>
    </row>
    <row r="19" spans="2:18" ht="15.75" thickBot="1">
      <c r="B19" s="96"/>
      <c r="C19" s="97"/>
      <c r="D19" s="97"/>
      <c r="E19" s="97"/>
      <c r="F19" s="97"/>
      <c r="G19" s="97"/>
      <c r="H19" s="97"/>
      <c r="I19" s="98"/>
    </row>
    <row r="20" spans="2:18" ht="15.75" thickBot="1">
      <c r="R20" s="92"/>
    </row>
    <row r="21" spans="2:18">
      <c r="B21" s="200" t="s">
        <v>349</v>
      </c>
      <c r="C21" s="201"/>
      <c r="D21" s="201"/>
      <c r="E21" s="201"/>
      <c r="F21" s="201"/>
      <c r="G21" s="201"/>
      <c r="H21" s="201"/>
      <c r="I21" s="202"/>
      <c r="R21" s="92"/>
    </row>
    <row r="22" spans="2:18">
      <c r="B22" s="203"/>
      <c r="C22" s="204"/>
      <c r="D22" s="204"/>
      <c r="E22" s="204"/>
      <c r="F22" s="204"/>
      <c r="G22" s="204"/>
      <c r="H22" s="204"/>
      <c r="I22" s="205"/>
      <c r="R22" s="92"/>
    </row>
    <row r="23" spans="2:18">
      <c r="B23" s="203"/>
      <c r="C23" s="204"/>
      <c r="D23" s="204"/>
      <c r="E23" s="204"/>
      <c r="F23" s="204"/>
      <c r="G23" s="204"/>
      <c r="H23" s="204"/>
      <c r="I23" s="205"/>
      <c r="R23" s="92"/>
    </row>
    <row r="24" spans="2:18">
      <c r="B24" s="203"/>
      <c r="C24" s="204"/>
      <c r="D24" s="204"/>
      <c r="E24" s="204"/>
      <c r="F24" s="204"/>
      <c r="G24" s="204"/>
      <c r="H24" s="204"/>
      <c r="I24" s="205"/>
      <c r="R24" s="92"/>
    </row>
    <row r="25" spans="2:18">
      <c r="B25" s="203"/>
      <c r="C25" s="204"/>
      <c r="D25" s="204"/>
      <c r="E25" s="204"/>
      <c r="F25" s="204"/>
      <c r="G25" s="204"/>
      <c r="H25" s="204"/>
      <c r="I25" s="205"/>
      <c r="R25" s="92"/>
    </row>
    <row r="26" spans="2:18">
      <c r="B26" s="203"/>
      <c r="C26" s="204"/>
      <c r="D26" s="204"/>
      <c r="E26" s="204"/>
      <c r="F26" s="204"/>
      <c r="G26" s="204"/>
      <c r="H26" s="204"/>
      <c r="I26" s="205"/>
      <c r="R26" s="92"/>
    </row>
    <row r="27" spans="2:18">
      <c r="B27" s="203"/>
      <c r="C27" s="204"/>
      <c r="D27" s="204"/>
      <c r="E27" s="204"/>
      <c r="F27" s="204"/>
      <c r="G27" s="204"/>
      <c r="H27" s="204"/>
      <c r="I27" s="205"/>
      <c r="R27" s="92"/>
    </row>
    <row r="28" spans="2:18">
      <c r="B28" s="206"/>
      <c r="C28" s="207"/>
      <c r="D28" s="207"/>
      <c r="E28" s="207"/>
      <c r="F28" s="207"/>
      <c r="G28" s="207"/>
      <c r="H28" s="207"/>
      <c r="I28" s="208"/>
      <c r="R28" s="92"/>
    </row>
    <row r="29" spans="2:18">
      <c r="B29" s="206"/>
      <c r="C29" s="207"/>
      <c r="D29" s="207"/>
      <c r="E29" s="207"/>
      <c r="F29" s="207"/>
      <c r="G29" s="207"/>
      <c r="H29" s="207"/>
      <c r="I29" s="208"/>
      <c r="R29" s="93"/>
    </row>
    <row r="30" spans="2:18">
      <c r="B30" s="209"/>
      <c r="C30" s="210"/>
      <c r="D30" s="210"/>
      <c r="E30" s="210"/>
      <c r="F30" s="210"/>
      <c r="G30" s="210"/>
      <c r="H30" s="210"/>
      <c r="I30" s="211"/>
      <c r="R30" s="92"/>
    </row>
    <row r="31" spans="2:18" ht="15.75" thickBot="1">
      <c r="B31" s="212"/>
      <c r="C31" s="213"/>
      <c r="D31" s="213"/>
      <c r="E31" s="213"/>
      <c r="F31" s="213"/>
      <c r="G31" s="213"/>
      <c r="H31" s="213"/>
      <c r="I31" s="214"/>
      <c r="R31" s="92"/>
    </row>
  </sheetData>
  <mergeCells count="2">
    <mergeCell ref="B16:H16"/>
    <mergeCell ref="B21:I31"/>
  </mergeCells>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Çalışma Sayfaları</vt:lpstr>
      </vt:variant>
      <vt:variant>
        <vt:i4>13</vt:i4>
      </vt:variant>
    </vt:vector>
  </HeadingPairs>
  <TitlesOfParts>
    <vt:vector size="13" baseType="lpstr">
      <vt:lpstr>sd</vt:lpstr>
      <vt:lpstr>HDPO</vt:lpstr>
      <vt:lpstr>trhg</vt:lpstr>
      <vt:lpstr>topk</vt:lpstr>
      <vt:lpstr>hb</vt:lpstr>
      <vt:lpstr>tr</vt:lpstr>
      <vt:lpstr>mtm</vt:lpstr>
      <vt:lpstr>mz</vt:lpstr>
      <vt:lpstr>oyfe</vt:lpstr>
      <vt:lpstr>gs</vt:lpstr>
      <vt:lpstr>se</vt:lpstr>
      <vt:lpstr>ana</vt:lpstr>
      <vt:lpstr>OKU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SINIF DEFTERİ PROGRAMI</dc:title>
  <dc:creator/>
  <cp:lastModifiedBy/>
  <dcterms:created xsi:type="dcterms:W3CDTF">2006-09-26T09:04:32Z</dcterms:created>
  <dcterms:modified xsi:type="dcterms:W3CDTF">2015-12-02T22:20:44Z</dcterms:modified>
</cp:coreProperties>
</file>